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20AD71F7-CD69-46EF-A0E0-80FA1CA8C9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38">'DC44'!$A$1:$AA$59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1">NMA!$A$1:$AA$59</definedName>
    <definedName name="_xlnm.Print_Area" localSheetId="39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9" i="2" l="1"/>
  <c r="U48" i="2"/>
  <c r="U51" i="2" s="1"/>
  <c r="U53" i="2" s="1"/>
  <c r="U56" i="2" s="1"/>
  <c r="U59" i="2" s="1"/>
  <c r="M48" i="2"/>
  <c r="M51" i="2" s="1"/>
  <c r="M53" i="2" s="1"/>
  <c r="M56" i="2" s="1"/>
  <c r="M59" i="2" s="1"/>
  <c r="E48" i="2"/>
  <c r="E51" i="2" s="1"/>
  <c r="E53" i="2" s="1"/>
  <c r="E56" i="2" s="1"/>
  <c r="E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Q56" i="3"/>
  <c r="Q59" i="3" s="1"/>
  <c r="N53" i="3"/>
  <c r="N56" i="3" s="1"/>
  <c r="N59" i="3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E59" i="4"/>
  <c r="C51" i="4"/>
  <c r="C53" i="4" s="1"/>
  <c r="C56" i="4" s="1"/>
  <c r="C59" i="4" s="1"/>
  <c r="T48" i="4"/>
  <c r="T51" i="4" s="1"/>
  <c r="T53" i="4" s="1"/>
  <c r="T56" i="4" s="1"/>
  <c r="T59" i="4" s="1"/>
  <c r="N48" i="4"/>
  <c r="N51" i="4" s="1"/>
  <c r="N53" i="4" s="1"/>
  <c r="N56" i="4" s="1"/>
  <c r="N59" i="4" s="1"/>
  <c r="E48" i="4"/>
  <c r="E51" i="4" s="1"/>
  <c r="E53" i="4" s="1"/>
  <c r="E56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C32" i="4"/>
  <c r="C48" i="4" s="1"/>
  <c r="P53" i="5"/>
  <c r="P56" i="5" s="1"/>
  <c r="P59" i="5" s="1"/>
  <c r="V51" i="5"/>
  <c r="V53" i="5" s="1"/>
  <c r="V56" i="5" s="1"/>
  <c r="V59" i="5" s="1"/>
  <c r="R51" i="5"/>
  <c r="R53" i="5" s="1"/>
  <c r="R56" i="5" s="1"/>
  <c r="R59" i="5" s="1"/>
  <c r="J48" i="5"/>
  <c r="J51" i="5" s="1"/>
  <c r="J53" i="5" s="1"/>
  <c r="J56" i="5" s="1"/>
  <c r="J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Q32" i="5"/>
  <c r="Q48" i="5" s="1"/>
  <c r="Q51" i="5" s="1"/>
  <c r="Q53" i="5" s="1"/>
  <c r="Q56" i="5" s="1"/>
  <c r="Q59" i="5" s="1"/>
  <c r="P32" i="5"/>
  <c r="P48" i="5" s="1"/>
  <c r="P51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Y51" i="6"/>
  <c r="Y53" i="6" s="1"/>
  <c r="Y56" i="6" s="1"/>
  <c r="Y59" i="6" s="1"/>
  <c r="U51" i="6"/>
  <c r="U53" i="6" s="1"/>
  <c r="U56" i="6" s="1"/>
  <c r="U59" i="6" s="1"/>
  <c r="T51" i="6"/>
  <c r="T53" i="6" s="1"/>
  <c r="T56" i="6" s="1"/>
  <c r="T59" i="6" s="1"/>
  <c r="Y48" i="6"/>
  <c r="S48" i="6"/>
  <c r="S51" i="6" s="1"/>
  <c r="S53" i="6" s="1"/>
  <c r="S56" i="6" s="1"/>
  <c r="S59" i="6" s="1"/>
  <c r="N48" i="6"/>
  <c r="N51" i="6" s="1"/>
  <c r="N53" i="6" s="1"/>
  <c r="N56" i="6" s="1"/>
  <c r="N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T32" i="6"/>
  <c r="T48" i="6" s="1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K56" i="7"/>
  <c r="K59" i="7" s="1"/>
  <c r="N53" i="7"/>
  <c r="N56" i="7" s="1"/>
  <c r="N59" i="7" s="1"/>
  <c r="S51" i="7"/>
  <c r="S53" i="7" s="1"/>
  <c r="S56" i="7" s="1"/>
  <c r="S59" i="7" s="1"/>
  <c r="Y48" i="7"/>
  <c r="Y51" i="7" s="1"/>
  <c r="Y53" i="7" s="1"/>
  <c r="Y56" i="7" s="1"/>
  <c r="Y59" i="7" s="1"/>
  <c r="T48" i="7"/>
  <c r="T51" i="7" s="1"/>
  <c r="T53" i="7" s="1"/>
  <c r="T56" i="7" s="1"/>
  <c r="T59" i="7" s="1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53" i="8"/>
  <c r="AA56" i="8" s="1"/>
  <c r="AA59" i="8" s="1"/>
  <c r="J53" i="8"/>
  <c r="J56" i="8" s="1"/>
  <c r="J59" i="8" s="1"/>
  <c r="E53" i="8"/>
  <c r="E56" i="8" s="1"/>
  <c r="E59" i="8" s="1"/>
  <c r="M51" i="8"/>
  <c r="M53" i="8" s="1"/>
  <c r="M56" i="8" s="1"/>
  <c r="M59" i="8" s="1"/>
  <c r="J51" i="8"/>
  <c r="C51" i="8"/>
  <c r="C53" i="8" s="1"/>
  <c r="C56" i="8" s="1"/>
  <c r="C59" i="8" s="1"/>
  <c r="AA48" i="8"/>
  <c r="AA51" i="8" s="1"/>
  <c r="W48" i="8"/>
  <c r="W51" i="8" s="1"/>
  <c r="W53" i="8" s="1"/>
  <c r="W56" i="8" s="1"/>
  <c r="W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L32" i="8"/>
  <c r="K32" i="8"/>
  <c r="K48" i="8" s="1"/>
  <c r="K51" i="8" s="1"/>
  <c r="K53" i="8" s="1"/>
  <c r="K56" i="8" s="1"/>
  <c r="K59" i="8" s="1"/>
  <c r="J32" i="8"/>
  <c r="J48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D32" i="8"/>
  <c r="C32" i="8"/>
  <c r="C48" i="8" s="1"/>
  <c r="AA56" i="9"/>
  <c r="AA59" i="9" s="1"/>
  <c r="R51" i="9"/>
  <c r="R53" i="9" s="1"/>
  <c r="R56" i="9" s="1"/>
  <c r="R59" i="9" s="1"/>
  <c r="K48" i="9"/>
  <c r="K51" i="9" s="1"/>
  <c r="K53" i="9" s="1"/>
  <c r="K56" i="9" s="1"/>
  <c r="K59" i="9" s="1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G53" i="10"/>
  <c r="G56" i="10" s="1"/>
  <c r="G59" i="10" s="1"/>
  <c r="P51" i="10"/>
  <c r="P53" i="10" s="1"/>
  <c r="P56" i="10" s="1"/>
  <c r="P59" i="10" s="1"/>
  <c r="R48" i="10"/>
  <c r="R51" i="10" s="1"/>
  <c r="R53" i="10" s="1"/>
  <c r="R56" i="10" s="1"/>
  <c r="R59" i="10" s="1"/>
  <c r="Q48" i="10"/>
  <c r="Q51" i="10" s="1"/>
  <c r="Q53" i="10" s="1"/>
  <c r="Q56" i="10" s="1"/>
  <c r="Q59" i="10" s="1"/>
  <c r="L48" i="10"/>
  <c r="L51" i="10" s="1"/>
  <c r="L53" i="10" s="1"/>
  <c r="L56" i="10" s="1"/>
  <c r="L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P48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Y48" i="11"/>
  <c r="Y51" i="11" s="1"/>
  <c r="Y53" i="11" s="1"/>
  <c r="Y56" i="11" s="1"/>
  <c r="Y59" i="11" s="1"/>
  <c r="H48" i="11"/>
  <c r="H51" i="11" s="1"/>
  <c r="H53" i="11" s="1"/>
  <c r="H56" i="11" s="1"/>
  <c r="H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Y56" i="12"/>
  <c r="Y59" i="12" s="1"/>
  <c r="W56" i="12"/>
  <c r="W59" i="12" s="1"/>
  <c r="Y53" i="12"/>
  <c r="K51" i="12"/>
  <c r="K53" i="12" s="1"/>
  <c r="K56" i="12" s="1"/>
  <c r="K59" i="12" s="1"/>
  <c r="W48" i="12"/>
  <c r="W51" i="12" s="1"/>
  <c r="W53" i="12" s="1"/>
  <c r="G48" i="12"/>
  <c r="G51" i="12" s="1"/>
  <c r="G53" i="12" s="1"/>
  <c r="G56" i="12" s="1"/>
  <c r="G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K48" i="12" s="1"/>
  <c r="J32" i="12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S51" i="13"/>
  <c r="S53" i="13" s="1"/>
  <c r="S56" i="13" s="1"/>
  <c r="S59" i="13" s="1"/>
  <c r="K48" i="13"/>
  <c r="K51" i="13" s="1"/>
  <c r="K53" i="13" s="1"/>
  <c r="K56" i="13" s="1"/>
  <c r="K59" i="13" s="1"/>
  <c r="H48" i="13"/>
  <c r="H51" i="13" s="1"/>
  <c r="H53" i="13" s="1"/>
  <c r="H56" i="13" s="1"/>
  <c r="H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J32" i="13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G53" i="14"/>
  <c r="G56" i="14" s="1"/>
  <c r="G59" i="14" s="1"/>
  <c r="AA51" i="14"/>
  <c r="AA53" i="14" s="1"/>
  <c r="AA56" i="14" s="1"/>
  <c r="AA59" i="14" s="1"/>
  <c r="S51" i="14"/>
  <c r="S53" i="14" s="1"/>
  <c r="S56" i="14" s="1"/>
  <c r="S59" i="14" s="1"/>
  <c r="Y48" i="14"/>
  <c r="Y51" i="14" s="1"/>
  <c r="Y53" i="14" s="1"/>
  <c r="Y56" i="14" s="1"/>
  <c r="Y59" i="14" s="1"/>
  <c r="L48" i="14"/>
  <c r="L51" i="14" s="1"/>
  <c r="L53" i="14" s="1"/>
  <c r="L56" i="14" s="1"/>
  <c r="L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J51" i="15"/>
  <c r="J53" i="15" s="1"/>
  <c r="J56" i="15" s="1"/>
  <c r="J59" i="15" s="1"/>
  <c r="Q48" i="15"/>
  <c r="Q51" i="15" s="1"/>
  <c r="Q53" i="15" s="1"/>
  <c r="Q56" i="15" s="1"/>
  <c r="Q59" i="15" s="1"/>
  <c r="N48" i="15"/>
  <c r="N51" i="15" s="1"/>
  <c r="N53" i="15" s="1"/>
  <c r="N56" i="15" s="1"/>
  <c r="N59" i="15" s="1"/>
  <c r="H48" i="15"/>
  <c r="H51" i="15" s="1"/>
  <c r="H53" i="15" s="1"/>
  <c r="H56" i="15" s="1"/>
  <c r="H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V32" i="15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O32" i="15"/>
  <c r="N32" i="15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G56" i="16"/>
  <c r="G59" i="16" s="1"/>
  <c r="R53" i="16"/>
  <c r="R56" i="16" s="1"/>
  <c r="R59" i="16" s="1"/>
  <c r="AA51" i="16"/>
  <c r="AA53" i="16" s="1"/>
  <c r="AA56" i="16" s="1"/>
  <c r="AA59" i="16" s="1"/>
  <c r="T48" i="16"/>
  <c r="T51" i="16" s="1"/>
  <c r="T53" i="16" s="1"/>
  <c r="T56" i="16" s="1"/>
  <c r="T59" i="16" s="1"/>
  <c r="R48" i="16"/>
  <c r="R51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Q56" i="17"/>
  <c r="Q59" i="17" s="1"/>
  <c r="U51" i="17"/>
  <c r="U53" i="17" s="1"/>
  <c r="U56" i="17" s="1"/>
  <c r="U59" i="17" s="1"/>
  <c r="Y48" i="17"/>
  <c r="Y51" i="17" s="1"/>
  <c r="Y53" i="17" s="1"/>
  <c r="Y56" i="17" s="1"/>
  <c r="Y59" i="17" s="1"/>
  <c r="V48" i="17"/>
  <c r="V51" i="17" s="1"/>
  <c r="V53" i="17" s="1"/>
  <c r="V56" i="17" s="1"/>
  <c r="V59" i="17" s="1"/>
  <c r="Q48" i="17"/>
  <c r="Q51" i="17" s="1"/>
  <c r="Q53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W48" i="17" s="1"/>
  <c r="W51" i="17" s="1"/>
  <c r="W53" i="17" s="1"/>
  <c r="W56" i="17" s="1"/>
  <c r="W59" i="17" s="1"/>
  <c r="V32" i="17"/>
  <c r="U32" i="17"/>
  <c r="U48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R59" i="18"/>
  <c r="X48" i="18"/>
  <c r="V48" i="18"/>
  <c r="V51" i="18" s="1"/>
  <c r="V53" i="18" s="1"/>
  <c r="V56" i="18" s="1"/>
  <c r="V59" i="18" s="1"/>
  <c r="R48" i="18"/>
  <c r="R51" i="18" s="1"/>
  <c r="R53" i="18" s="1"/>
  <c r="R56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V56" i="19"/>
  <c r="V59" i="19" s="1"/>
  <c r="P51" i="19"/>
  <c r="P53" i="19" s="1"/>
  <c r="P56" i="19" s="1"/>
  <c r="P59" i="19" s="1"/>
  <c r="M51" i="19"/>
  <c r="M53" i="19" s="1"/>
  <c r="M56" i="19" s="1"/>
  <c r="M59" i="19" s="1"/>
  <c r="H51" i="19"/>
  <c r="H53" i="19" s="1"/>
  <c r="H56" i="19" s="1"/>
  <c r="H59" i="19" s="1"/>
  <c r="T48" i="19"/>
  <c r="T51" i="19" s="1"/>
  <c r="T53" i="19" s="1"/>
  <c r="T56" i="19" s="1"/>
  <c r="T59" i="19" s="1"/>
  <c r="S48" i="19"/>
  <c r="S51" i="19" s="1"/>
  <c r="S53" i="19" s="1"/>
  <c r="S56" i="19" s="1"/>
  <c r="S59" i="19" s="1"/>
  <c r="M48" i="19"/>
  <c r="AA47" i="19"/>
  <c r="Z47" i="19"/>
  <c r="Y47" i="19"/>
  <c r="X47" i="19"/>
  <c r="W47" i="19"/>
  <c r="V47" i="19"/>
  <c r="U47" i="19"/>
  <c r="T47" i="19"/>
  <c r="S47" i="19"/>
  <c r="R47" i="19"/>
  <c r="R48" i="19" s="1"/>
  <c r="R51" i="19" s="1"/>
  <c r="R53" i="19" s="1"/>
  <c r="R56" i="19" s="1"/>
  <c r="R59" i="19" s="1"/>
  <c r="Q47" i="19"/>
  <c r="P47" i="19"/>
  <c r="O47" i="19"/>
  <c r="N47" i="19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U32" i="19"/>
  <c r="U48" i="19" s="1"/>
  <c r="U51" i="19" s="1"/>
  <c r="U53" i="19" s="1"/>
  <c r="U56" i="19" s="1"/>
  <c r="U59" i="19" s="1"/>
  <c r="T32" i="19"/>
  <c r="S32" i="19"/>
  <c r="R32" i="19"/>
  <c r="Q32" i="19"/>
  <c r="Q48" i="19" s="1"/>
  <c r="Q51" i="19" s="1"/>
  <c r="Q53" i="19" s="1"/>
  <c r="Q56" i="19" s="1"/>
  <c r="Q59" i="19" s="1"/>
  <c r="P32" i="19"/>
  <c r="P48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D59" i="20"/>
  <c r="Y51" i="20"/>
  <c r="Y53" i="20" s="1"/>
  <c r="Y56" i="20" s="1"/>
  <c r="Y59" i="20" s="1"/>
  <c r="R48" i="20"/>
  <c r="R51" i="20" s="1"/>
  <c r="R53" i="20" s="1"/>
  <c r="R56" i="20" s="1"/>
  <c r="R59" i="20" s="1"/>
  <c r="K48" i="20"/>
  <c r="K51" i="20" s="1"/>
  <c r="K53" i="20" s="1"/>
  <c r="K56" i="20" s="1"/>
  <c r="K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C32" i="20"/>
  <c r="P48" i="21"/>
  <c r="P51" i="21" s="1"/>
  <c r="P53" i="21" s="1"/>
  <c r="P56" i="21" s="1"/>
  <c r="P59" i="21" s="1"/>
  <c r="L48" i="21"/>
  <c r="L51" i="21" s="1"/>
  <c r="L53" i="21" s="1"/>
  <c r="L56" i="21" s="1"/>
  <c r="L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W32" i="21"/>
  <c r="V32" i="21"/>
  <c r="U32" i="21"/>
  <c r="T32" i="21"/>
  <c r="S32" i="21"/>
  <c r="R32" i="21"/>
  <c r="R48" i="21" s="1"/>
  <c r="R51" i="21" s="1"/>
  <c r="R53" i="21" s="1"/>
  <c r="R56" i="21" s="1"/>
  <c r="R59" i="21" s="1"/>
  <c r="Q32" i="21"/>
  <c r="P32" i="21"/>
  <c r="O32" i="21"/>
  <c r="N32" i="21"/>
  <c r="M32" i="21"/>
  <c r="L32" i="2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C32" i="21"/>
  <c r="F51" i="22"/>
  <c r="F53" i="22" s="1"/>
  <c r="F56" i="22" s="1"/>
  <c r="F59" i="22" s="1"/>
  <c r="Y48" i="22"/>
  <c r="Y51" i="22" s="1"/>
  <c r="Y53" i="22" s="1"/>
  <c r="Y56" i="22" s="1"/>
  <c r="Y59" i="22" s="1"/>
  <c r="W48" i="22"/>
  <c r="W51" i="22" s="1"/>
  <c r="W53" i="22" s="1"/>
  <c r="W56" i="22" s="1"/>
  <c r="W59" i="22" s="1"/>
  <c r="AA47" i="22"/>
  <c r="Y47" i="22"/>
  <c r="X47" i="22"/>
  <c r="Z47" i="22" s="1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Z32" i="22"/>
  <c r="Y32" i="22"/>
  <c r="X32" i="22"/>
  <c r="X48" i="22" s="1"/>
  <c r="Z48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I32" i="22"/>
  <c r="H32" i="22"/>
  <c r="G32" i="22"/>
  <c r="G48" i="22" s="1"/>
  <c r="G51" i="22" s="1"/>
  <c r="G53" i="22" s="1"/>
  <c r="G56" i="22" s="1"/>
  <c r="G59" i="22" s="1"/>
  <c r="F32" i="22"/>
  <c r="F48" i="22" s="1"/>
  <c r="E32" i="22"/>
  <c r="D32" i="22"/>
  <c r="D48" i="22" s="1"/>
  <c r="D51" i="22" s="1"/>
  <c r="D53" i="22" s="1"/>
  <c r="D56" i="22" s="1"/>
  <c r="D59" i="22" s="1"/>
  <c r="C32" i="22"/>
  <c r="R59" i="23"/>
  <c r="E56" i="23"/>
  <c r="E59" i="23" s="1"/>
  <c r="U53" i="23"/>
  <c r="U56" i="23" s="1"/>
  <c r="U59" i="23" s="1"/>
  <c r="U51" i="23"/>
  <c r="M51" i="23"/>
  <c r="M53" i="23" s="1"/>
  <c r="M56" i="23" s="1"/>
  <c r="M59" i="23" s="1"/>
  <c r="H51" i="23"/>
  <c r="H53" i="23" s="1"/>
  <c r="H56" i="23" s="1"/>
  <c r="H59" i="23" s="1"/>
  <c r="J48" i="23"/>
  <c r="J51" i="23" s="1"/>
  <c r="J53" i="23" s="1"/>
  <c r="J56" i="23" s="1"/>
  <c r="J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G32" i="23"/>
  <c r="F32" i="23"/>
  <c r="E32" i="23"/>
  <c r="E48" i="23" s="1"/>
  <c r="E51" i="23" s="1"/>
  <c r="E53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P48" i="25"/>
  <c r="P51" i="25" s="1"/>
  <c r="P53" i="25" s="1"/>
  <c r="P56" i="25" s="1"/>
  <c r="P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Q32" i="25"/>
  <c r="P32" i="25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S56" i="26"/>
  <c r="S59" i="26" s="1"/>
  <c r="E51" i="26"/>
  <c r="E53" i="26" s="1"/>
  <c r="E56" i="26" s="1"/>
  <c r="E59" i="26" s="1"/>
  <c r="V48" i="26"/>
  <c r="V51" i="26" s="1"/>
  <c r="V53" i="26" s="1"/>
  <c r="V56" i="26" s="1"/>
  <c r="V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G48" i="26" s="1"/>
  <c r="G51" i="26" s="1"/>
  <c r="G53" i="26" s="1"/>
  <c r="G56" i="26" s="1"/>
  <c r="G59" i="26" s="1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N48" i="27"/>
  <c r="N51" i="27" s="1"/>
  <c r="N53" i="27" s="1"/>
  <c r="N56" i="27" s="1"/>
  <c r="N59" i="27" s="1"/>
  <c r="M48" i="27"/>
  <c r="M51" i="27" s="1"/>
  <c r="M53" i="27" s="1"/>
  <c r="M56" i="27" s="1"/>
  <c r="M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M32" i="27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C32" i="27"/>
  <c r="M48" i="28"/>
  <c r="M51" i="28" s="1"/>
  <c r="M53" i="28" s="1"/>
  <c r="M56" i="28" s="1"/>
  <c r="M59" i="28" s="1"/>
  <c r="I48" i="28"/>
  <c r="I51" i="28" s="1"/>
  <c r="I53" i="28" s="1"/>
  <c r="I56" i="28" s="1"/>
  <c r="I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H32" i="28"/>
  <c r="G32" i="28"/>
  <c r="F32" i="28"/>
  <c r="E32" i="28"/>
  <c r="D32" i="28"/>
  <c r="D48" i="28" s="1"/>
  <c r="D51" i="28" s="1"/>
  <c r="D53" i="28" s="1"/>
  <c r="D56" i="28" s="1"/>
  <c r="D59" i="28" s="1"/>
  <c r="C32" i="28"/>
  <c r="J51" i="29"/>
  <c r="J53" i="29" s="1"/>
  <c r="J56" i="29" s="1"/>
  <c r="J59" i="29" s="1"/>
  <c r="S48" i="29"/>
  <c r="S51" i="29" s="1"/>
  <c r="S53" i="29" s="1"/>
  <c r="S56" i="29" s="1"/>
  <c r="S59" i="29" s="1"/>
  <c r="Q48" i="29"/>
  <c r="Q51" i="29" s="1"/>
  <c r="Q53" i="29" s="1"/>
  <c r="Q56" i="29" s="1"/>
  <c r="Q59" i="29" s="1"/>
  <c r="I48" i="29"/>
  <c r="I51" i="29" s="1"/>
  <c r="I53" i="29" s="1"/>
  <c r="I56" i="29" s="1"/>
  <c r="I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S53" i="30"/>
  <c r="S56" i="30" s="1"/>
  <c r="S59" i="30" s="1"/>
  <c r="H48" i="30"/>
  <c r="H51" i="30" s="1"/>
  <c r="H53" i="30" s="1"/>
  <c r="H56" i="30" s="1"/>
  <c r="H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Y56" i="31"/>
  <c r="Y59" i="31" s="1"/>
  <c r="P48" i="31"/>
  <c r="P51" i="31" s="1"/>
  <c r="P53" i="31" s="1"/>
  <c r="P56" i="31" s="1"/>
  <c r="P59" i="31" s="1"/>
  <c r="E48" i="31"/>
  <c r="E51" i="31" s="1"/>
  <c r="E53" i="31" s="1"/>
  <c r="E56" i="31" s="1"/>
  <c r="E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J51" i="32"/>
  <c r="J53" i="32" s="1"/>
  <c r="J56" i="32" s="1"/>
  <c r="J59" i="32" s="1"/>
  <c r="S48" i="32"/>
  <c r="S51" i="32" s="1"/>
  <c r="S53" i="32" s="1"/>
  <c r="S56" i="32" s="1"/>
  <c r="S59" i="32" s="1"/>
  <c r="K48" i="32"/>
  <c r="K51" i="32" s="1"/>
  <c r="K53" i="32" s="1"/>
  <c r="K56" i="32" s="1"/>
  <c r="K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J32" i="32"/>
  <c r="J48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I51" i="33"/>
  <c r="I53" i="33" s="1"/>
  <c r="I56" i="33" s="1"/>
  <c r="I59" i="33" s="1"/>
  <c r="F48" i="33"/>
  <c r="F51" i="33" s="1"/>
  <c r="F53" i="33" s="1"/>
  <c r="F56" i="33" s="1"/>
  <c r="F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K48" i="33" s="1"/>
  <c r="K51" i="33" s="1"/>
  <c r="K53" i="33" s="1"/>
  <c r="K56" i="33" s="1"/>
  <c r="K59" i="33" s="1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O53" i="34"/>
  <c r="O56" i="34" s="1"/>
  <c r="O59" i="34" s="1"/>
  <c r="G53" i="34"/>
  <c r="G56" i="34" s="1"/>
  <c r="G59" i="34" s="1"/>
  <c r="Y48" i="34"/>
  <c r="Y51" i="34" s="1"/>
  <c r="Y53" i="34" s="1"/>
  <c r="Y56" i="34" s="1"/>
  <c r="Y59" i="34" s="1"/>
  <c r="Q48" i="34"/>
  <c r="Q51" i="34" s="1"/>
  <c r="Q53" i="34" s="1"/>
  <c r="Q56" i="34" s="1"/>
  <c r="Q59" i="34" s="1"/>
  <c r="N48" i="34"/>
  <c r="N51" i="34" s="1"/>
  <c r="N53" i="34" s="1"/>
  <c r="N56" i="34" s="1"/>
  <c r="N59" i="34" s="1"/>
  <c r="I48" i="34"/>
  <c r="I51" i="34" s="1"/>
  <c r="I53" i="34" s="1"/>
  <c r="I56" i="34" s="1"/>
  <c r="I59" i="34" s="1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P59" i="34" s="1"/>
  <c r="O32" i="34"/>
  <c r="O48" i="34" s="1"/>
  <c r="O51" i="34" s="1"/>
  <c r="N32" i="34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P48" i="35"/>
  <c r="P51" i="35" s="1"/>
  <c r="P53" i="35" s="1"/>
  <c r="P56" i="35" s="1"/>
  <c r="P59" i="35" s="1"/>
  <c r="E48" i="35"/>
  <c r="E51" i="35" s="1"/>
  <c r="E53" i="35" s="1"/>
  <c r="E56" i="35" s="1"/>
  <c r="E59" i="35" s="1"/>
  <c r="AA47" i="35"/>
  <c r="Z47" i="35"/>
  <c r="Y47" i="35"/>
  <c r="Y48" i="35" s="1"/>
  <c r="Y51" i="35" s="1"/>
  <c r="Y53" i="35" s="1"/>
  <c r="Y56" i="35" s="1"/>
  <c r="Y59" i="35" s="1"/>
  <c r="X47" i="35"/>
  <c r="W47" i="35"/>
  <c r="V47" i="35"/>
  <c r="U47" i="35"/>
  <c r="T47" i="35"/>
  <c r="S47" i="35"/>
  <c r="R47" i="35"/>
  <c r="Q47" i="35"/>
  <c r="Q48" i="35" s="1"/>
  <c r="Q51" i="35" s="1"/>
  <c r="Q53" i="35" s="1"/>
  <c r="Q56" i="35" s="1"/>
  <c r="Q59" i="35" s="1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X32" i="35"/>
  <c r="X48" i="35" s="1"/>
  <c r="Z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P32" i="35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P59" i="36"/>
  <c r="P48" i="36"/>
  <c r="P51" i="36" s="1"/>
  <c r="P53" i="36" s="1"/>
  <c r="P56" i="36" s="1"/>
  <c r="J48" i="36"/>
  <c r="J51" i="36" s="1"/>
  <c r="J53" i="36" s="1"/>
  <c r="J56" i="36" s="1"/>
  <c r="J59" i="36" s="1"/>
  <c r="H48" i="36"/>
  <c r="H51" i="36" s="1"/>
  <c r="H53" i="36" s="1"/>
  <c r="H56" i="36" s="1"/>
  <c r="H59" i="36" s="1"/>
  <c r="AA47" i="36"/>
  <c r="Z47" i="36"/>
  <c r="Y47" i="36"/>
  <c r="Y48" i="36" s="1"/>
  <c r="Y51" i="36" s="1"/>
  <c r="Y53" i="36" s="1"/>
  <c r="Y56" i="36" s="1"/>
  <c r="Y59" i="36" s="1"/>
  <c r="X47" i="36"/>
  <c r="W47" i="36"/>
  <c r="V47" i="36"/>
  <c r="U47" i="36"/>
  <c r="T47" i="36"/>
  <c r="S47" i="36"/>
  <c r="R47" i="36"/>
  <c r="Q47" i="36"/>
  <c r="Q48" i="36" s="1"/>
  <c r="Q51" i="36" s="1"/>
  <c r="Q53" i="36" s="1"/>
  <c r="Q56" i="36" s="1"/>
  <c r="Q59" i="36" s="1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Z32" i="36"/>
  <c r="Y32" i="36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H32" i="36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AA47" i="37"/>
  <c r="Y47" i="37"/>
  <c r="X47" i="37"/>
  <c r="W47" i="37"/>
  <c r="V47" i="37"/>
  <c r="V48" i="37" s="1"/>
  <c r="V51" i="37" s="1"/>
  <c r="V53" i="37" s="1"/>
  <c r="V56" i="37" s="1"/>
  <c r="V59" i="37" s="1"/>
  <c r="U47" i="37"/>
  <c r="T47" i="37"/>
  <c r="S47" i="37"/>
  <c r="R47" i="37"/>
  <c r="Q47" i="37"/>
  <c r="P47" i="37"/>
  <c r="O47" i="37"/>
  <c r="N47" i="37"/>
  <c r="N48" i="37" s="1"/>
  <c r="N51" i="37" s="1"/>
  <c r="N53" i="37" s="1"/>
  <c r="N56" i="37" s="1"/>
  <c r="N59" i="37" s="1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Z32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R53" i="38"/>
  <c r="R56" i="38" s="1"/>
  <c r="R59" i="38" s="1"/>
  <c r="R48" i="38"/>
  <c r="R51" i="38" s="1"/>
  <c r="J48" i="38"/>
  <c r="J51" i="38" s="1"/>
  <c r="J53" i="38" s="1"/>
  <c r="J56" i="38" s="1"/>
  <c r="J59" i="38" s="1"/>
  <c r="F48" i="38"/>
  <c r="F51" i="38" s="1"/>
  <c r="F53" i="38" s="1"/>
  <c r="F56" i="38" s="1"/>
  <c r="F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Y48" i="39"/>
  <c r="Y51" i="39" s="1"/>
  <c r="Y53" i="39" s="1"/>
  <c r="Y56" i="39" s="1"/>
  <c r="Y59" i="39" s="1"/>
  <c r="Q48" i="39"/>
  <c r="Q51" i="39" s="1"/>
  <c r="Q53" i="39" s="1"/>
  <c r="Q56" i="39" s="1"/>
  <c r="Q59" i="39" s="1"/>
  <c r="N48" i="39"/>
  <c r="N51" i="39" s="1"/>
  <c r="N53" i="39" s="1"/>
  <c r="N56" i="39" s="1"/>
  <c r="N59" i="39" s="1"/>
  <c r="AA47" i="39"/>
  <c r="AA48" i="39" s="1"/>
  <c r="AA51" i="39" s="1"/>
  <c r="AA53" i="39" s="1"/>
  <c r="AA56" i="39" s="1"/>
  <c r="AA59" i="39" s="1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F53" i="40"/>
  <c r="F56" i="40" s="1"/>
  <c r="F59" i="40" s="1"/>
  <c r="H48" i="40"/>
  <c r="H51" i="40" s="1"/>
  <c r="H53" i="40" s="1"/>
  <c r="H56" i="40" s="1"/>
  <c r="H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K48" i="40" s="1"/>
  <c r="K51" i="40" s="1"/>
  <c r="K53" i="40" s="1"/>
  <c r="K56" i="40" s="1"/>
  <c r="K59" i="40" s="1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Z32" i="40" s="1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H32" i="40"/>
  <c r="G32" i="40"/>
  <c r="F32" i="40"/>
  <c r="F48" i="40" s="1"/>
  <c r="F51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E53" i="1"/>
  <c r="E56" i="1" s="1"/>
  <c r="E59" i="1" s="1"/>
  <c r="F51" i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Q47" i="1"/>
  <c r="P47" i="1"/>
  <c r="P48" i="1" s="1"/>
  <c r="P51" i="1" s="1"/>
  <c r="P53" i="1" s="1"/>
  <c r="P56" i="1" s="1"/>
  <c r="P59" i="1" s="1"/>
  <c r="O47" i="1"/>
  <c r="N47" i="1"/>
  <c r="M47" i="1"/>
  <c r="L47" i="1"/>
  <c r="K47" i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E32" i="1"/>
  <c r="E48" i="1" s="1"/>
  <c r="E51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36" l="1"/>
  <c r="Z48" i="36"/>
  <c r="C48" i="38"/>
  <c r="C51" i="38" s="1"/>
  <c r="C53" i="38" s="1"/>
  <c r="C56" i="38" s="1"/>
  <c r="C59" i="38" s="1"/>
  <c r="J48" i="30"/>
  <c r="J51" i="30" s="1"/>
  <c r="J53" i="30" s="1"/>
  <c r="J56" i="30" s="1"/>
  <c r="J59" i="30" s="1"/>
  <c r="X48" i="1"/>
  <c r="H48" i="37"/>
  <c r="H51" i="37" s="1"/>
  <c r="H53" i="37" s="1"/>
  <c r="H56" i="37" s="1"/>
  <c r="H59" i="37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K48" i="38"/>
  <c r="K51" i="38" s="1"/>
  <c r="K53" i="38" s="1"/>
  <c r="K56" i="38" s="1"/>
  <c r="K59" i="38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J48" i="39"/>
  <c r="J51" i="39" s="1"/>
  <c r="J53" i="39" s="1"/>
  <c r="J56" i="39" s="1"/>
  <c r="J59" i="39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I48" i="36"/>
  <c r="I51" i="36" s="1"/>
  <c r="I53" i="36" s="1"/>
  <c r="I56" i="36" s="1"/>
  <c r="I59" i="36" s="1"/>
  <c r="M48" i="35"/>
  <c r="M51" i="35" s="1"/>
  <c r="M53" i="35" s="1"/>
  <c r="M56" i="35" s="1"/>
  <c r="M59" i="35" s="1"/>
  <c r="AA48" i="33"/>
  <c r="AA51" i="33" s="1"/>
  <c r="AA53" i="33" s="1"/>
  <c r="AA56" i="33" s="1"/>
  <c r="AA59" i="33" s="1"/>
  <c r="Z32" i="21"/>
  <c r="X48" i="21"/>
  <c r="W48" i="26"/>
  <c r="W51" i="26" s="1"/>
  <c r="W53" i="26" s="1"/>
  <c r="W56" i="26" s="1"/>
  <c r="W59" i="26" s="1"/>
  <c r="L48" i="12"/>
  <c r="L51" i="12" s="1"/>
  <c r="L53" i="12" s="1"/>
  <c r="L56" i="12" s="1"/>
  <c r="L59" i="12" s="1"/>
  <c r="R48" i="35"/>
  <c r="R51" i="35" s="1"/>
  <c r="R53" i="35" s="1"/>
  <c r="R56" i="35" s="1"/>
  <c r="R59" i="35" s="1"/>
  <c r="Z48" i="12"/>
  <c r="X51" i="12"/>
  <c r="X48" i="40"/>
  <c r="X51" i="40" s="1"/>
  <c r="C48" i="37"/>
  <c r="C51" i="37" s="1"/>
  <c r="C53" i="37" s="1"/>
  <c r="C56" i="37" s="1"/>
  <c r="C59" i="37" s="1"/>
  <c r="Z32" i="25"/>
  <c r="X48" i="25"/>
  <c r="X48" i="24"/>
  <c r="X51" i="24" s="1"/>
  <c r="X53" i="24" s="1"/>
  <c r="X56" i="24" s="1"/>
  <c r="X59" i="24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Z48" i="11"/>
  <c r="X51" i="11"/>
  <c r="Z51" i="11" s="1"/>
  <c r="C48" i="5"/>
  <c r="C51" i="5" s="1"/>
  <c r="C53" i="5" s="1"/>
  <c r="C56" i="5" s="1"/>
  <c r="C59" i="5" s="1"/>
  <c r="I48" i="2"/>
  <c r="I51" i="2" s="1"/>
  <c r="I53" i="2" s="1"/>
  <c r="I56" i="2" s="1"/>
  <c r="I59" i="2" s="1"/>
  <c r="C48" i="33"/>
  <c r="C51" i="33" s="1"/>
  <c r="C53" i="33" s="1"/>
  <c r="C56" i="33" s="1"/>
  <c r="C59" i="33" s="1"/>
  <c r="S48" i="33"/>
  <c r="S51" i="33" s="1"/>
  <c r="S53" i="33" s="1"/>
  <c r="S56" i="33" s="1"/>
  <c r="S59" i="33" s="1"/>
  <c r="F48" i="31"/>
  <c r="F51" i="31" s="1"/>
  <c r="F53" i="31" s="1"/>
  <c r="F56" i="31" s="1"/>
  <c r="F59" i="31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Z47" i="40"/>
  <c r="F48" i="15"/>
  <c r="F51" i="15" s="1"/>
  <c r="F53" i="15" s="1"/>
  <c r="F56" i="15" s="1"/>
  <c r="F59" i="15" s="1"/>
  <c r="V48" i="15"/>
  <c r="V51" i="15" s="1"/>
  <c r="V53" i="15" s="1"/>
  <c r="V56" i="15" s="1"/>
  <c r="V59" i="15" s="1"/>
  <c r="C48" i="40"/>
  <c r="C51" i="40" s="1"/>
  <c r="C53" i="40" s="1"/>
  <c r="C56" i="40" s="1"/>
  <c r="C59" i="40" s="1"/>
  <c r="S48" i="40"/>
  <c r="S51" i="40" s="1"/>
  <c r="S53" i="40" s="1"/>
  <c r="S56" i="40" s="1"/>
  <c r="S59" i="40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D48" i="36"/>
  <c r="D51" i="36" s="1"/>
  <c r="D53" i="36" s="1"/>
  <c r="D56" i="36" s="1"/>
  <c r="D59" i="36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O48" i="14"/>
  <c r="O51" i="14" s="1"/>
  <c r="O53" i="14" s="1"/>
  <c r="O56" i="14" s="1"/>
  <c r="O59" i="14" s="1"/>
  <c r="Z47" i="8"/>
  <c r="Z32" i="7"/>
  <c r="X48" i="7"/>
  <c r="X51" i="7" s="1"/>
  <c r="Z32" i="2"/>
  <c r="X48" i="2"/>
  <c r="X51" i="2" s="1"/>
  <c r="Z47" i="2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E48" i="28"/>
  <c r="E51" i="28" s="1"/>
  <c r="E53" i="28" s="1"/>
  <c r="E56" i="28" s="1"/>
  <c r="E59" i="28" s="1"/>
  <c r="F48" i="27"/>
  <c r="F51" i="27" s="1"/>
  <c r="F53" i="27" s="1"/>
  <c r="F56" i="27" s="1"/>
  <c r="F59" i="27" s="1"/>
  <c r="H48" i="25"/>
  <c r="H51" i="25" s="1"/>
  <c r="H53" i="25" s="1"/>
  <c r="H56" i="25" s="1"/>
  <c r="H59" i="25" s="1"/>
  <c r="U48" i="22"/>
  <c r="U51" i="22" s="1"/>
  <c r="U53" i="22" s="1"/>
  <c r="U56" i="22" s="1"/>
  <c r="U59" i="22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N48" i="13"/>
  <c r="N51" i="13" s="1"/>
  <c r="N53" i="13" s="1"/>
  <c r="N56" i="13" s="1"/>
  <c r="N59" i="13" s="1"/>
  <c r="E48" i="5"/>
  <c r="E51" i="5" s="1"/>
  <c r="E53" i="5" s="1"/>
  <c r="E56" i="5" s="1"/>
  <c r="E59" i="5" s="1"/>
  <c r="E48" i="3"/>
  <c r="E51" i="3" s="1"/>
  <c r="E53" i="3" s="1"/>
  <c r="E56" i="3" s="1"/>
  <c r="E59" i="3" s="1"/>
  <c r="U48" i="3"/>
  <c r="U51" i="3" s="1"/>
  <c r="U53" i="3" s="1"/>
  <c r="U56" i="3" s="1"/>
  <c r="U59" i="3" s="1"/>
  <c r="F48" i="28"/>
  <c r="F51" i="28" s="1"/>
  <c r="F53" i="28" s="1"/>
  <c r="F56" i="28" s="1"/>
  <c r="F59" i="28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AA48" i="18"/>
  <c r="AA51" i="18" s="1"/>
  <c r="AA53" i="18" s="1"/>
  <c r="AA56" i="18" s="1"/>
  <c r="AA59" i="18" s="1"/>
  <c r="X48" i="15"/>
  <c r="J48" i="6"/>
  <c r="J51" i="6" s="1"/>
  <c r="J53" i="6" s="1"/>
  <c r="J56" i="6" s="1"/>
  <c r="J59" i="6" s="1"/>
  <c r="R48" i="6"/>
  <c r="R51" i="6" s="1"/>
  <c r="R53" i="6" s="1"/>
  <c r="R56" i="6" s="1"/>
  <c r="R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F48" i="3"/>
  <c r="F51" i="3" s="1"/>
  <c r="F53" i="3" s="1"/>
  <c r="F56" i="3" s="1"/>
  <c r="F59" i="3" s="1"/>
  <c r="G48" i="28"/>
  <c r="G51" i="28" s="1"/>
  <c r="G53" i="28" s="1"/>
  <c r="G56" i="28" s="1"/>
  <c r="G59" i="28" s="1"/>
  <c r="H48" i="27"/>
  <c r="H51" i="27" s="1"/>
  <c r="H53" i="27" s="1"/>
  <c r="H56" i="27" s="1"/>
  <c r="H59" i="27" s="1"/>
  <c r="G48" i="23"/>
  <c r="G51" i="23" s="1"/>
  <c r="G53" i="23" s="1"/>
  <c r="G56" i="23" s="1"/>
  <c r="G59" i="23" s="1"/>
  <c r="W48" i="23"/>
  <c r="W51" i="23" s="1"/>
  <c r="W53" i="23" s="1"/>
  <c r="W56" i="23" s="1"/>
  <c r="W59" i="23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H48" i="12"/>
  <c r="H51" i="12" s="1"/>
  <c r="H53" i="12" s="1"/>
  <c r="H56" i="12" s="1"/>
  <c r="H59" i="12" s="1"/>
  <c r="Z32" i="1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Z47" i="9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H48" i="28"/>
  <c r="H51" i="28" s="1"/>
  <c r="H53" i="28" s="1"/>
  <c r="H56" i="28" s="1"/>
  <c r="H59" i="28" s="1"/>
  <c r="Z47" i="28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H48" i="22"/>
  <c r="H51" i="22" s="1"/>
  <c r="H53" i="22" s="1"/>
  <c r="H56" i="22" s="1"/>
  <c r="H59" i="22" s="1"/>
  <c r="D48" i="21"/>
  <c r="D51" i="21" s="1"/>
  <c r="D53" i="21" s="1"/>
  <c r="D56" i="21" s="1"/>
  <c r="D59" i="21" s="1"/>
  <c r="T48" i="21"/>
  <c r="T51" i="21" s="1"/>
  <c r="T53" i="21" s="1"/>
  <c r="T56" i="21" s="1"/>
  <c r="T59" i="21" s="1"/>
  <c r="AA48" i="20"/>
  <c r="AA51" i="20" s="1"/>
  <c r="AA53" i="20" s="1"/>
  <c r="AA56" i="20" s="1"/>
  <c r="AA59" i="20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2"/>
  <c r="Z32" i="5"/>
  <c r="F48" i="4"/>
  <c r="F51" i="4" s="1"/>
  <c r="F53" i="4" s="1"/>
  <c r="F56" i="4" s="1"/>
  <c r="F59" i="4" s="1"/>
  <c r="Z32" i="3"/>
  <c r="C48" i="20"/>
  <c r="C51" i="20" s="1"/>
  <c r="C53" i="20" s="1"/>
  <c r="C56" i="20" s="1"/>
  <c r="C59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E48" i="7"/>
  <c r="E51" i="7" s="1"/>
  <c r="E53" i="7" s="1"/>
  <c r="E56" i="7" s="1"/>
  <c r="E59" i="7" s="1"/>
  <c r="U48" i="7"/>
  <c r="U51" i="7" s="1"/>
  <c r="U53" i="7" s="1"/>
  <c r="U56" i="7" s="1"/>
  <c r="U59" i="7" s="1"/>
  <c r="F48" i="2"/>
  <c r="F51" i="2" s="1"/>
  <c r="F53" i="2" s="1"/>
  <c r="F56" i="2" s="1"/>
  <c r="F59" i="2" s="1"/>
  <c r="V48" i="2"/>
  <c r="V51" i="2" s="1"/>
  <c r="V53" i="2" s="1"/>
  <c r="V56" i="2" s="1"/>
  <c r="V59" i="2" s="1"/>
  <c r="N48" i="29"/>
  <c r="N51" i="29" s="1"/>
  <c r="N53" i="29" s="1"/>
  <c r="N56" i="29" s="1"/>
  <c r="N59" i="29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C48" i="13"/>
  <c r="C51" i="13" s="1"/>
  <c r="C53" i="13" s="1"/>
  <c r="C56" i="13" s="1"/>
  <c r="C59" i="13" s="1"/>
  <c r="T48" i="12"/>
  <c r="T51" i="12" s="1"/>
  <c r="T53" i="12" s="1"/>
  <c r="T56" i="12" s="1"/>
  <c r="T59" i="12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C48" i="9"/>
  <c r="C51" i="9" s="1"/>
  <c r="C53" i="9" s="1"/>
  <c r="C56" i="9" s="1"/>
  <c r="C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AA48" i="5"/>
  <c r="AA51" i="5" s="1"/>
  <c r="AA53" i="5" s="1"/>
  <c r="AA56" i="5" s="1"/>
  <c r="AA59" i="5" s="1"/>
  <c r="AA48" i="3"/>
  <c r="AA51" i="3" s="1"/>
  <c r="AA53" i="3" s="1"/>
  <c r="AA56" i="3" s="1"/>
  <c r="AA59" i="3" s="1"/>
  <c r="X51" i="1"/>
  <c r="Z48" i="1"/>
  <c r="X53" i="40"/>
  <c r="Y56" i="24"/>
  <c r="Y59" i="24" s="1"/>
  <c r="Z59" i="24" s="1"/>
  <c r="Z53" i="24"/>
  <c r="Z32" i="1"/>
  <c r="X51" i="25"/>
  <c r="Z48" i="25"/>
  <c r="Z47" i="1"/>
  <c r="Y48" i="40"/>
  <c r="Y51" i="40" s="1"/>
  <c r="Y53" i="40" s="1"/>
  <c r="Y56" i="40" s="1"/>
  <c r="Y59" i="40" s="1"/>
  <c r="X48" i="38"/>
  <c r="Z32" i="38"/>
  <c r="X51" i="35"/>
  <c r="X48" i="29"/>
  <c r="X48" i="27"/>
  <c r="Z47" i="27"/>
  <c r="U48" i="34"/>
  <c r="U51" i="34" s="1"/>
  <c r="U53" i="34" s="1"/>
  <c r="U56" i="34" s="1"/>
  <c r="U59" i="34" s="1"/>
  <c r="P48" i="37"/>
  <c r="P51" i="37" s="1"/>
  <c r="P53" i="37" s="1"/>
  <c r="P56" i="37" s="1"/>
  <c r="P59" i="37" s="1"/>
  <c r="X48" i="34"/>
  <c r="Z32" i="34"/>
  <c r="Z32" i="31"/>
  <c r="X48" i="3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48" i="24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X48" i="17"/>
  <c r="Z32" i="17"/>
  <c r="X48" i="26"/>
  <c r="Z32" i="23"/>
  <c r="X48" i="23"/>
  <c r="X48" i="30"/>
  <c r="Z32" i="30"/>
  <c r="X48" i="20"/>
  <c r="Z32" i="20"/>
  <c r="Z47" i="37"/>
  <c r="X48" i="37"/>
  <c r="L48" i="34"/>
  <c r="L51" i="34" s="1"/>
  <c r="L53" i="34" s="1"/>
  <c r="L56" i="34" s="1"/>
  <c r="L59" i="34" s="1"/>
  <c r="X48" i="39"/>
  <c r="Z32" i="39"/>
  <c r="J48" i="35"/>
  <c r="J51" i="35" s="1"/>
  <c r="J53" i="35" s="1"/>
  <c r="J56" i="35" s="1"/>
  <c r="J59" i="35" s="1"/>
  <c r="X48" i="32"/>
  <c r="Z32" i="32"/>
  <c r="Z32" i="28"/>
  <c r="X53" i="12"/>
  <c r="Z51" i="12"/>
  <c r="P48" i="27"/>
  <c r="P51" i="27" s="1"/>
  <c r="P53" i="27" s="1"/>
  <c r="P56" i="27" s="1"/>
  <c r="P59" i="27" s="1"/>
  <c r="I48" i="25"/>
  <c r="I51" i="25" s="1"/>
  <c r="I53" i="25" s="1"/>
  <c r="I56" i="25" s="1"/>
  <c r="I59" i="25" s="1"/>
  <c r="P48" i="28"/>
  <c r="P51" i="28" s="1"/>
  <c r="P53" i="28" s="1"/>
  <c r="P56" i="28" s="1"/>
  <c r="P59" i="28" s="1"/>
  <c r="X48" i="28"/>
  <c r="C48" i="27"/>
  <c r="C51" i="27" s="1"/>
  <c r="C53" i="27" s="1"/>
  <c r="C56" i="27" s="1"/>
  <c r="C59" i="2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51" i="24"/>
  <c r="X48" i="33"/>
  <c r="Z32" i="33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R48" i="26"/>
  <c r="R51" i="26" s="1"/>
  <c r="R53" i="26" s="1"/>
  <c r="R56" i="26" s="1"/>
  <c r="R59" i="26" s="1"/>
  <c r="T48" i="24"/>
  <c r="T51" i="24" s="1"/>
  <c r="T53" i="24" s="1"/>
  <c r="T56" i="24" s="1"/>
  <c r="T59" i="24" s="1"/>
  <c r="Z56" i="24"/>
  <c r="X53" i="1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Z32" i="16"/>
  <c r="X48" i="16"/>
  <c r="X51" i="18"/>
  <c r="Z48" i="18"/>
  <c r="X48" i="14"/>
  <c r="Z32" i="14"/>
  <c r="X51" i="22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P48" i="15"/>
  <c r="P51" i="15" s="1"/>
  <c r="P53" i="15" s="1"/>
  <c r="P56" i="15" s="1"/>
  <c r="P59" i="15" s="1"/>
  <c r="X48" i="19"/>
  <c r="Z32" i="19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D48" i="11"/>
  <c r="D51" i="11" s="1"/>
  <c r="D53" i="11" s="1"/>
  <c r="D56" i="11" s="1"/>
  <c r="D59" i="11" s="1"/>
  <c r="X48" i="10"/>
  <c r="Z32" i="10"/>
  <c r="X48" i="13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X48" i="9"/>
  <c r="Z32" i="9"/>
  <c r="X48" i="8"/>
  <c r="Z32" i="8"/>
  <c r="X48" i="6"/>
  <c r="Z32" i="6"/>
  <c r="Z32" i="4"/>
  <c r="X48" i="4"/>
  <c r="Z51" i="2"/>
  <c r="X53" i="2"/>
  <c r="J48" i="7"/>
  <c r="J51" i="7" s="1"/>
  <c r="J53" i="7" s="1"/>
  <c r="J56" i="7" s="1"/>
  <c r="J59" i="7" s="1"/>
  <c r="R48" i="7"/>
  <c r="R51" i="7" s="1"/>
  <c r="R53" i="7" s="1"/>
  <c r="R56" i="7" s="1"/>
  <c r="R59" i="7" s="1"/>
  <c r="AA48" i="2"/>
  <c r="AA51" i="2" s="1"/>
  <c r="AA53" i="2" s="1"/>
  <c r="AA56" i="2" s="1"/>
  <c r="AA59" i="2" s="1"/>
  <c r="Z48" i="7"/>
  <c r="M48" i="5"/>
  <c r="M51" i="5" s="1"/>
  <c r="M53" i="5" s="1"/>
  <c r="M56" i="5" s="1"/>
  <c r="M59" i="5" s="1"/>
  <c r="U48" i="5"/>
  <c r="U51" i="5" s="1"/>
  <c r="U53" i="5" s="1"/>
  <c r="U56" i="5" s="1"/>
  <c r="U59" i="5" s="1"/>
  <c r="X51" i="5"/>
  <c r="Z48" i="5"/>
  <c r="Z48" i="2"/>
  <c r="X48" i="3"/>
  <c r="Z47" i="5"/>
  <c r="J48" i="4"/>
  <c r="J51" i="4" s="1"/>
  <c r="J53" i="4" s="1"/>
  <c r="J56" i="4" s="1"/>
  <c r="J59" i="4" s="1"/>
  <c r="R48" i="4"/>
  <c r="R51" i="4" s="1"/>
  <c r="R53" i="4" s="1"/>
  <c r="R56" i="4" s="1"/>
  <c r="R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X51" i="21" l="1"/>
  <c r="Z48" i="21"/>
  <c r="Z48" i="15"/>
  <c r="X51" i="15"/>
  <c r="Z51" i="36"/>
  <c r="X53" i="36"/>
  <c r="Z51" i="7"/>
  <c r="X53" i="7"/>
  <c r="X51" i="23"/>
  <c r="Z48" i="23"/>
  <c r="Z48" i="28"/>
  <c r="X51" i="28"/>
  <c r="Z48" i="32"/>
  <c r="X51" i="32"/>
  <c r="Z48" i="27"/>
  <c r="X51" i="27"/>
  <c r="X53" i="1"/>
  <c r="Z51" i="1"/>
  <c r="Z51" i="5"/>
  <c r="X53" i="5"/>
  <c r="X51" i="9"/>
  <c r="Z48" i="9"/>
  <c r="X51" i="16"/>
  <c r="Z48" i="16"/>
  <c r="Z53" i="11"/>
  <c r="X56" i="11"/>
  <c r="Z48" i="20"/>
  <c r="X51" i="20"/>
  <c r="Z48" i="29"/>
  <c r="X51" i="29"/>
  <c r="X53" i="25"/>
  <c r="Z51" i="25"/>
  <c r="Z48" i="4"/>
  <c r="X51" i="4"/>
  <c r="X51" i="10"/>
  <c r="Z48" i="10"/>
  <c r="X51" i="19"/>
  <c r="Z48" i="19"/>
  <c r="X51" i="33"/>
  <c r="Z48" i="33"/>
  <c r="Z48" i="17"/>
  <c r="X51" i="17"/>
  <c r="X53" i="35"/>
  <c r="Z51" i="35"/>
  <c r="Z48" i="8"/>
  <c r="X51" i="8"/>
  <c r="Z48" i="39"/>
  <c r="X51" i="39"/>
  <c r="Z48" i="30"/>
  <c r="X51" i="30"/>
  <c r="X51" i="34"/>
  <c r="Z48" i="34"/>
  <c r="Z48" i="14"/>
  <c r="X51" i="14"/>
  <c r="Z53" i="2"/>
  <c r="X56" i="2"/>
  <c r="X53" i="18"/>
  <c r="Z51" i="18"/>
  <c r="X51" i="26"/>
  <c r="Z48" i="26"/>
  <c r="X53" i="22"/>
  <c r="Z51" i="22"/>
  <c r="Z48" i="38"/>
  <c r="X51" i="38"/>
  <c r="X51" i="37"/>
  <c r="Z48" i="37"/>
  <c r="Z51" i="40"/>
  <c r="X51" i="13"/>
  <c r="Z48" i="13"/>
  <c r="X51" i="31"/>
  <c r="Z48" i="31"/>
  <c r="Z48" i="3"/>
  <c r="X51" i="3"/>
  <c r="X51" i="6"/>
  <c r="Z48" i="6"/>
  <c r="X56" i="12"/>
  <c r="Z53" i="12"/>
  <c r="Z48" i="40"/>
  <c r="X56" i="40"/>
  <c r="Z53" i="40"/>
  <c r="Z53" i="36" l="1"/>
  <c r="X56" i="36"/>
  <c r="X53" i="15"/>
  <c r="Z51" i="15"/>
  <c r="Z51" i="21"/>
  <c r="X53" i="21"/>
  <c r="Z51" i="14"/>
  <c r="X53" i="14"/>
  <c r="X53" i="32"/>
  <c r="Z51" i="32"/>
  <c r="X56" i="22"/>
  <c r="Z53" i="22"/>
  <c r="X53" i="19"/>
  <c r="Z51" i="19"/>
  <c r="X53" i="9"/>
  <c r="Z51" i="9"/>
  <c r="Z51" i="6"/>
  <c r="X53" i="6"/>
  <c r="X53" i="20"/>
  <c r="Z51" i="20"/>
  <c r="X56" i="5"/>
  <c r="Z53" i="5"/>
  <c r="Z51" i="28"/>
  <c r="X53" i="28"/>
  <c r="X53" i="8"/>
  <c r="Z51" i="8"/>
  <c r="Z51" i="37"/>
  <c r="X53" i="37"/>
  <c r="X56" i="35"/>
  <c r="Z53" i="35"/>
  <c r="X53" i="30"/>
  <c r="Z51" i="30"/>
  <c r="Z56" i="12"/>
  <c r="X59" i="12"/>
  <c r="Z59" i="12" s="1"/>
  <c r="Z56" i="40"/>
  <c r="X59" i="40"/>
  <c r="Z59" i="40" s="1"/>
  <c r="X53" i="34"/>
  <c r="Z51" i="34"/>
  <c r="Z53" i="1"/>
  <c r="X56" i="1"/>
  <c r="X53" i="29"/>
  <c r="Z51" i="29"/>
  <c r="Z51" i="13"/>
  <c r="X53" i="13"/>
  <c r="Z51" i="3"/>
  <c r="X53" i="3"/>
  <c r="Z51" i="26"/>
  <c r="X53" i="26"/>
  <c r="Z51" i="10"/>
  <c r="X53" i="10"/>
  <c r="Z51" i="38"/>
  <c r="X53" i="38"/>
  <c r="X53" i="17"/>
  <c r="Z51" i="17"/>
  <c r="X53" i="4"/>
  <c r="Z51" i="4"/>
  <c r="X59" i="11"/>
  <c r="Z59" i="11" s="1"/>
  <c r="Z56" i="11"/>
  <c r="X56" i="18"/>
  <c r="Z53" i="18"/>
  <c r="X53" i="23"/>
  <c r="Z51" i="23"/>
  <c r="Z51" i="31"/>
  <c r="X53" i="31"/>
  <c r="X59" i="2"/>
  <c r="Z59" i="2" s="1"/>
  <c r="Z56" i="2"/>
  <c r="Z51" i="39"/>
  <c r="X53" i="39"/>
  <c r="X53" i="27"/>
  <c r="Z51" i="27"/>
  <c r="X56" i="7"/>
  <c r="Z53" i="7"/>
  <c r="Z51" i="33"/>
  <c r="X53" i="33"/>
  <c r="Z53" i="25"/>
  <c r="X56" i="25"/>
  <c r="Z51" i="16"/>
  <c r="X53" i="16"/>
  <c r="Z53" i="21" l="1"/>
  <c r="X56" i="21"/>
  <c r="Z53" i="15"/>
  <c r="X56" i="15"/>
  <c r="Z56" i="36"/>
  <c r="X59" i="36"/>
  <c r="Z59" i="36" s="1"/>
  <c r="Z53" i="27"/>
  <c r="X56" i="27"/>
  <c r="Z53" i="23"/>
  <c r="X56" i="23"/>
  <c r="Z53" i="17"/>
  <c r="X56" i="17"/>
  <c r="X56" i="34"/>
  <c r="Z53" i="34"/>
  <c r="X59" i="35"/>
  <c r="Z59" i="35" s="1"/>
  <c r="Z56" i="35"/>
  <c r="X59" i="5"/>
  <c r="Z59" i="5" s="1"/>
  <c r="Z56" i="5"/>
  <c r="Z53" i="19"/>
  <c r="X56" i="19"/>
  <c r="X56" i="16"/>
  <c r="Z53" i="16"/>
  <c r="X56" i="39"/>
  <c r="Z53" i="39"/>
  <c r="X56" i="38"/>
  <c r="Z53" i="38"/>
  <c r="Z53" i="13"/>
  <c r="X56" i="13"/>
  <c r="Z53" i="37"/>
  <c r="X56" i="37"/>
  <c r="X59" i="25"/>
  <c r="Z59" i="25" s="1"/>
  <c r="Z56" i="25"/>
  <c r="X59" i="18"/>
  <c r="Z59" i="18" s="1"/>
  <c r="Z56" i="18"/>
  <c r="Z53" i="33"/>
  <c r="X56" i="33"/>
  <c r="Z53" i="10"/>
  <c r="X56" i="10"/>
  <c r="Z53" i="6"/>
  <c r="X56" i="6"/>
  <c r="X56" i="20"/>
  <c r="Z53" i="20"/>
  <c r="Z53" i="29"/>
  <c r="X56" i="29"/>
  <c r="Z53" i="8"/>
  <c r="X56" i="8"/>
  <c r="Z53" i="32"/>
  <c r="X56" i="32"/>
  <c r="X56" i="31"/>
  <c r="Z53" i="31"/>
  <c r="X56" i="3"/>
  <c r="Z53" i="3"/>
  <c r="Z56" i="22"/>
  <c r="X59" i="22"/>
  <c r="Z59" i="22" s="1"/>
  <c r="X56" i="26"/>
  <c r="Z53" i="26"/>
  <c r="Z56" i="1"/>
  <c r="X59" i="1"/>
  <c r="Z59" i="1" s="1"/>
  <c r="X56" i="28"/>
  <c r="Z53" i="28"/>
  <c r="X56" i="14"/>
  <c r="Z53" i="14"/>
  <c r="Z56" i="7"/>
  <c r="X59" i="7"/>
  <c r="Z59" i="7" s="1"/>
  <c r="X56" i="4"/>
  <c r="Z53" i="4"/>
  <c r="Z53" i="30"/>
  <c r="X56" i="30"/>
  <c r="Z53" i="9"/>
  <c r="X56" i="9"/>
  <c r="X59" i="15" l="1"/>
  <c r="Z59" i="15" s="1"/>
  <c r="Z56" i="15"/>
  <c r="X59" i="21"/>
  <c r="Z59" i="21" s="1"/>
  <c r="Z56" i="21"/>
  <c r="Z56" i="33"/>
  <c r="X59" i="33"/>
  <c r="Z59" i="33" s="1"/>
  <c r="X59" i="8"/>
  <c r="Z59" i="8" s="1"/>
  <c r="Z56" i="8"/>
  <c r="Z56" i="10"/>
  <c r="X59" i="10"/>
  <c r="Z59" i="10" s="1"/>
  <c r="Z56" i="37"/>
  <c r="X59" i="37"/>
  <c r="Z59" i="37" s="1"/>
  <c r="X59" i="30"/>
  <c r="Z59" i="30" s="1"/>
  <c r="Z56" i="30"/>
  <c r="X59" i="29"/>
  <c r="Z59" i="29" s="1"/>
  <c r="Z56" i="29"/>
  <c r="X59" i="9"/>
  <c r="Z59" i="9" s="1"/>
  <c r="Z56" i="9"/>
  <c r="Z56" i="14"/>
  <c r="X59" i="14"/>
  <c r="Z59" i="14" s="1"/>
  <c r="X59" i="16"/>
  <c r="Z59" i="16" s="1"/>
  <c r="Z56" i="16"/>
  <c r="X59" i="34"/>
  <c r="Z59" i="34" s="1"/>
  <c r="Z56" i="34"/>
  <c r="Z56" i="17"/>
  <c r="X59" i="17"/>
  <c r="Z59" i="17" s="1"/>
  <c r="X59" i="28"/>
  <c r="Z59" i="28" s="1"/>
  <c r="Z56" i="28"/>
  <c r="Z56" i="23"/>
  <c r="X59" i="23"/>
  <c r="Z59" i="23" s="1"/>
  <c r="Z56" i="4"/>
  <c r="X59" i="4"/>
  <c r="Z59" i="4" s="1"/>
  <c r="Z56" i="31"/>
  <c r="X59" i="31"/>
  <c r="Z59" i="31" s="1"/>
  <c r="Z56" i="20"/>
  <c r="X59" i="20"/>
  <c r="Z59" i="20" s="1"/>
  <c r="Z56" i="38"/>
  <c r="X59" i="38"/>
  <c r="Z59" i="38" s="1"/>
  <c r="Z56" i="19"/>
  <c r="X59" i="19"/>
  <c r="Z59" i="19" s="1"/>
  <c r="Z56" i="32"/>
  <c r="X59" i="32"/>
  <c r="Z59" i="32" s="1"/>
  <c r="Z56" i="6"/>
  <c r="X59" i="6"/>
  <c r="Z59" i="6" s="1"/>
  <c r="X59" i="27"/>
  <c r="Z59" i="27" s="1"/>
  <c r="Z56" i="27"/>
  <c r="Z56" i="13"/>
  <c r="X59" i="13"/>
  <c r="Z59" i="13" s="1"/>
  <c r="Z56" i="3"/>
  <c r="X59" i="3"/>
  <c r="Z59" i="3" s="1"/>
  <c r="Z56" i="26"/>
  <c r="X59" i="26"/>
  <c r="Z59" i="26" s="1"/>
  <c r="Z56" i="39"/>
  <c r="X59" i="39"/>
  <c r="Z59" i="39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<sst xmlns="http://schemas.openxmlformats.org/spreadsheetml/2006/main" count="5800" uniqueCount="125">
  <si>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</si>
  <si>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</si>
  <si>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</si>
  <si>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</si>
  <si>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</si>
  <si>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</si>
  <si>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</si>
  <si>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</si>
  <si>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</si>
  <si>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</si>
  <si>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</si>
  <si>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</si>
  <si>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</si>
  <si>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</si>
  <si>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</si>
  <si>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</si>
  <si>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</si>
  <si>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</si>
  <si>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</si>
  <si>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</si>
  <si>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</si>
  <si>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</si>
  <si>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</si>
  <si>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</si>
  <si>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</si>
  <si>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</si>
  <si>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</si>
  <si>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</si>
  <si>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</si>
  <si>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</si>
  <si>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</si>
  <si>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</si>
  <si>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</si>
  <si>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</si>
  <si>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</si>
  <si>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</si>
  <si>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</si>
  <si>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</si>
  <si>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</si>
  <si>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</si>
  <si>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</si>
  <si>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</si>
  <si>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</si>
  <si>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</si>
  <si>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</si>
  <si>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</si>
  <si>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</si>
  <si>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</si>
  <si>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</si>
  <si>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</si>
  <si>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</si>
  <si>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</si>
  <si>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</si>
  <si>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</si>
  <si>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</si>
  <si>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</si>
  <si>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</si>
  <si>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</si>
  <si>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</si>
  <si>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</si>
  <si>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</si>
  <si>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</si>
  <si>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</si>
  <si>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</si>
  <si>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</si>
  <si>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</si>
  <si>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</si>
  <si>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</si>
  <si>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</si>
  <si>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</si>
  <si>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</si>
  <si>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</si>
  <si>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</si>
  <si>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</si>
  <si>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</si>
  <si>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</si>
  <si>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</si>
  <si>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</si>
  <si>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</si>
  <si>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</si>
  <si>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</si>
  <si>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</si>
  <si>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</si>
  <si>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</si>
  <si>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</si>
  <si>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2023 (Figures Finalised as at 2023/10/16)</t>
  </si>
  <si>
    <t>Eastern Cape: Dr Beyers Naude (EC101) - Table C4 Quarterly Budgeted Financial Performance ( Water management                                   ) for 1st Quarter ended 30 September 2023 (Figures Finalised as at 2023/10/16)</t>
  </si>
  <si>
    <t>Eastern Cape: Blue Crane Route (EC102) - Table C4 Quarterly Budgeted Financial Performance ( Water management                                   ) for 1st Quarter ended 30 September 2023 (Figures Finalised as at 2023/10/16)</t>
  </si>
  <si>
    <t>Eastern Cape: Makana (EC104) - Table C4 Quarterly Budgeted Financial Performance ( Water management                                   ) for 1st Quarter ended 30 September 2023 (Figures Finalised as at 2023/10/16)</t>
  </si>
  <si>
    <t>Eastern Cape: Ndlambe (EC105) - Table C4 Quarterly Budgeted Financial Performance ( Water management                                   ) for 1st Quarter ended 30 September 2023 (Figures Finalised as at 2023/10/16)</t>
  </si>
  <si>
    <t>Eastern Cape: Sundays River Valley (EC106) - Table C4 Quarterly Budgeted Financial Performance ( Water management                                   ) for 1st Quarter ended 30 September 2023 (Figures Finalised as at 2023/10/16)</t>
  </si>
  <si>
    <t>Eastern Cape: Kouga (EC108) - Table C4 Quarterly Budgeted Financial Performance ( Water management                                   ) for 1st Quarter ended 30 September 2023 (Figures Finalised as at 2023/10/16)</t>
  </si>
  <si>
    <t>Eastern Cape: Kou-Kamma (EC109) - Table C4 Quarterly Budgeted Financial Performance ( Water management                                   ) for 1st Quarter ended 30 September 2023 (Figures Finalised as at 2023/10/16)</t>
  </si>
  <si>
    <t>Eastern Cape: Sarah Baartman (DC10) - Table C4 Quarterly Budgeted Financial Performance ( Water management                                   ) for 1st Quarter ended 30 September 2023 (Figures Finalised as at 2023/10/16)</t>
  </si>
  <si>
    <t>Eastern Cape: Mbhashe (EC121) - Table C4 Quarterly Budgeted Financial Performance ( Water management                                   ) for 1st Quarter ended 30 September 2023 (Figures Finalised as at 2023/10/16)</t>
  </si>
  <si>
    <t>Eastern Cape: Mnquma (EC122) - Table C4 Quarterly Budgeted Financial Performance ( Water management                                   ) for 1st Quarter ended 30 September 2023 (Figures Finalised as at 2023/10/16)</t>
  </si>
  <si>
    <t>Eastern Cape: Great Kei (EC123) - Table C4 Quarterly Budgeted Financial Performance ( Water management                                   ) for 1st Quarter ended 30 September 2023 (Figures Finalised as at 2023/10/16)</t>
  </si>
  <si>
    <t>Eastern Cape: Amahlathi (EC124) - Table C4 Quarterly Budgeted Financial Performance ( Water management                                   ) for 1st Quarter ended 30 September 2023 (Figures Finalised as at 2023/10/16)</t>
  </si>
  <si>
    <t>Eastern Cape: Ngqushwa (EC126) - Table C4 Quarterly Budgeted Financial Performance ( Water management                                   ) for 1st Quarter ended 30 September 2023 (Figures Finalised as at 2023/10/16)</t>
  </si>
  <si>
    <t>Eastern Cape: Raymond Mhlaba (EC129) - Table C4 Quarterly Budgeted Financial Performance ( Water management                                   ) for 1st Quarter ended 30 September 2023 (Figures Finalised as at 2023/10/16)</t>
  </si>
  <si>
    <t>Eastern Cape: Amathole (DC12) - Table C4 Quarterly Budgeted Financial Performance ( Water management                                   ) for 1st Quarter ended 30 September 2023 (Figures Finalised as at 2023/10/16)</t>
  </si>
  <si>
    <t>Eastern Cape: Inxuba Yethemba (EC131) - Table C4 Quarterly Budgeted Financial Performance ( Water management                                   ) for 1st Quarter ended 30 September 2023 (Figures Finalised as at 2023/10/16)</t>
  </si>
  <si>
    <t>Eastern Cape: Intsika Yethu (EC135) - Table C4 Quarterly Budgeted Financial Performance ( Water management                                   ) for 1st Quarter ended 30 September 2023 (Figures Finalised as at 2023/10/16)</t>
  </si>
  <si>
    <t>Eastern Cape: Emalahleni (EC) (EC136) - Table C4 Quarterly Budgeted Financial Performance ( Water management                                   ) for 1st Quarter ended 30 September 2023 (Figures Finalised as at 2023/10/16)</t>
  </si>
  <si>
    <t>Eastern Cape: Dr. A.B. Xuma (EC137) - Table C4 Quarterly Budgeted Financial Performance ( Water management                                   ) for 1st Quarter ended 30 September 2023 (Figures Finalised as at 2023/10/16)</t>
  </si>
  <si>
    <t>Eastern Cape: Sakhisizwe (EC138) - Table C4 Quarterly Budgeted Financial Performance ( Water management                                   ) for 1st Quarter ended 30 September 2023 (Figures Finalised as at 2023/10/16)</t>
  </si>
  <si>
    <t>Eastern Cape: Enoch Mgijima (EC139) - Table C4 Quarterly Budgeted Financial Performance ( Water management                                   ) for 1st Quarter ended 30 September 2023 (Figures Finalised as at 2023/10/16)</t>
  </si>
  <si>
    <t>Eastern Cape: Chris Hani (DC13) - Table C4 Quarterly Budgeted Financial Performance ( Water management                                   ) for 1st Quarter ended 30 September 2023 (Figures Finalised as at 2023/10/16)</t>
  </si>
  <si>
    <t>Eastern Cape: Elundini (EC141) - Table C4 Quarterly Budgeted Financial Performance ( Water management                                   ) for 1st Quarter ended 30 September 2023 (Figures Finalised as at 2023/10/16)</t>
  </si>
  <si>
    <t>Eastern Cape: Senqu (EC142) - Table C4 Quarterly Budgeted Financial Performance ( Water management                                   ) for 1st Quarter ended 30 September 2023 (Figures Finalised as at 2023/10/16)</t>
  </si>
  <si>
    <t>Eastern Cape: Walter Sisulu (EC145) - Table C4 Quarterly Budgeted Financial Performance ( Water management                                   ) for 1st Quarter ended 30 September 2023 (Figures Finalised as at 2023/10/16)</t>
  </si>
  <si>
    <t>Eastern Cape: Joe Gqabi (DC14) - Table C4 Quarterly Budgeted Financial Performance ( Water management                                   ) for 1st Quarter ended 30 September 2023 (Figures Finalised as at 2023/10/16)</t>
  </si>
  <si>
    <t>Eastern Cape: Ngquza Hills (EC153) - Table C4 Quarterly Budgeted Financial Performance ( Water management                                   ) for 1st Quarter ended 30 September 2023 (Figures Finalised as at 2023/10/16)</t>
  </si>
  <si>
    <t>Eastern Cape: Port St Johns (EC154) - Table C4 Quarterly Budgeted Financial Performance ( Water management                                   ) for 1st Quarter ended 30 September 2023 (Figures Finalised as at 2023/10/16)</t>
  </si>
  <si>
    <t>Eastern Cape: Nyandeni (EC155) - Table C4 Quarterly Budgeted Financial Performance ( Water management                                   ) for 1st Quarter ended 30 September 2023 (Figures Finalised as at 2023/10/16)</t>
  </si>
  <si>
    <t>Eastern Cape: Mhlontlo (EC156) - Table C4 Quarterly Budgeted Financial Performance ( Water management                                   ) for 1st Quarter ended 30 September 2023 (Figures Finalised as at 2023/10/16)</t>
  </si>
  <si>
    <t>Eastern Cape: King Sabata Dalindyebo (EC157) - Table C4 Quarterly Budgeted Financial Performance ( Water management                                   ) for 1st Quarter ended 30 September 2023 (Figures Finalised as at 2023/10/16)</t>
  </si>
  <si>
    <t>Eastern Cape: O R Tambo (DC15) - Table C4 Quarterly Budgeted Financial Performance ( Water management                                   ) for 1st Quarter ended 30 September 2023 (Figures Finalised as at 2023/10/16)</t>
  </si>
  <si>
    <t>Eastern Cape: Matatiele (EC441) - Table C4 Quarterly Budgeted Financial Performance ( Water management                                   ) for 1st Quarter ended 30 September 2023 (Figures Finalised as at 2023/10/16)</t>
  </si>
  <si>
    <t>Eastern Cape: Umzimvubu (EC442) - Table C4 Quarterly Budgeted Financial Performance ( Water management                                   ) for 1st Quarter ended 30 September 2023 (Figures Finalised as at 2023/10/16)</t>
  </si>
  <si>
    <t>Eastern Cape: Winnie Madikizela-Mandela (EC443) - Table C4 Quarterly Budgeted Financial Performance ( Water management                                   ) for 1st Quarter ended 30 September 2023 (Figures Finalised as at 2023/10/16)</t>
  </si>
  <si>
    <t>Eastern Cape: Ntabankulu (EC444) - Table C4 Quarterly Budgeted Financial Performance ( Water management                                   ) for 1st Quarter ended 30 September 2023 (Figures Finalised as at 2023/10/16)</t>
  </si>
  <si>
    <t>Eastern Cape: Alfred Nzo (DC44)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</si>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</sst>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200401438</v>
      </c>
      <c r="X7" s="22">
        <v>258108922</v>
      </c>
      <c r="Y7" s="22">
        <v>-57707484</v>
      </c>
      <c r="Z7" s="23">
        <v>-22.357802881374244</v>
      </c>
      <c r="AA7" s="20">
        <v>933423445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245689</v>
      </c>
      <c r="Y19" s="22">
        <v>-245689</v>
      </c>
      <c r="Z19" s="23">
        <v>-100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94606498</v>
      </c>
      <c r="X25" s="22">
        <v>83943025</v>
      </c>
      <c r="Y25" s="22">
        <v>10663473</v>
      </c>
      <c r="Z25" s="23">
        <v>12.703226980442986</v>
      </c>
      <c r="AA25" s="20">
        <v>230055994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295007936</v>
      </c>
      <c r="X32" s="31">
        <f t="shared" si="0"/>
        <v>342297636</v>
      </c>
      <c r="Y32" s="31">
        <f t="shared" si="0"/>
        <v>-47289700</v>
      </c>
      <c r="Z32" s="32">
        <f>+IF(X32&lt;&gt;0,+(Y32/X32)*100,0)</f>
        <v>-13.815374407084716</v>
      </c>
      <c r="AA32" s="29">
        <f>SUM(AA6:AA31)</f>
        <v>1164265542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43889892</v>
      </c>
      <c r="X34" s="22">
        <v>38282304</v>
      </c>
      <c r="Y34" s="22">
        <v>5607588</v>
      </c>
      <c r="Z34" s="23">
        <v>14.647989838856093</v>
      </c>
      <c r="AA34" s="20">
        <v>161917371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100318336</v>
      </c>
      <c r="X37" s="22">
        <v>42388477</v>
      </c>
      <c r="Y37" s="22">
        <v>57929859</v>
      </c>
      <c r="Z37" s="23">
        <v>136.66416700935019</v>
      </c>
      <c r="AA37" s="20">
        <v>223624568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45504393</v>
      </c>
      <c r="X38" s="22">
        <v>45504393</v>
      </c>
      <c r="Y38" s="22"/>
      <c r="Z38" s="23"/>
      <c r="AA38" s="20">
        <v>182017572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42007154</v>
      </c>
      <c r="X39" s="22">
        <v>13095620</v>
      </c>
      <c r="Y39" s="22">
        <v>28911534</v>
      </c>
      <c r="Z39" s="23">
        <v>220.77254837877095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887236</v>
      </c>
      <c r="X40" s="22">
        <v>1008118</v>
      </c>
      <c r="Y40" s="22">
        <v>-120882</v>
      </c>
      <c r="Z40" s="23">
        <v>-11.99085821302665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20064643</v>
      </c>
      <c r="X41" s="22">
        <v>17164019</v>
      </c>
      <c r="Y41" s="22">
        <v>2900624</v>
      </c>
      <c r="Z41" s="23">
        <v>16.899445287260519</v>
      </c>
      <c r="AA41" s="20">
        <v>86419184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13533891</v>
      </c>
      <c r="X44" s="22">
        <v>11537249</v>
      </c>
      <c r="Y44" s="22">
        <v>1996642</v>
      </c>
      <c r="Z44" s="23">
        <v>17.306049301700952</v>
      </c>
      <c r="AA44" s="20">
        <v>43117140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7248762</v>
      </c>
      <c r="X46" s="22">
        <v>17541126</v>
      </c>
      <c r="Y46" s="22">
        <v>-10292364</v>
      </c>
      <c r="Z46" s="23">
        <v>-58.675617517370327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273454307</v>
      </c>
      <c r="X47" s="31">
        <f t="shared" si="1"/>
        <v>186521306</v>
      </c>
      <c r="Y47" s="31">
        <f t="shared" si="1"/>
        <v>86933001</v>
      </c>
      <c r="Z47" s="32">
        <f>+IF(X47&lt;&gt;0,+(Y47/X47)*100,0)</f>
        <v>46.60754466302096</v>
      </c>
      <c r="AA47" s="29">
        <f>SUM(AA34:AA46)</f>
        <v>844337699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21553629</v>
      </c>
      <c r="X48" s="41">
        <f t="shared" si="2"/>
        <v>155776330</v>
      </c>
      <c r="Y48" s="41">
        <f t="shared" si="2"/>
        <v>-134222701</v>
      </c>
      <c r="Z48" s="42">
        <f>+IF(X48&lt;&gt;0,+(Y48/X48)*100,0)</f>
        <v>-86.163732962511048</v>
      </c>
      <c r="AA48" s="39">
        <f>+AA32-AA47</f>
        <v>319927843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2742503</v>
      </c>
      <c r="Y49" s="22">
        <v>-2742503</v>
      </c>
      <c r="Z49" s="23">
        <v>-100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21553629</v>
      </c>
      <c r="X51" s="50">
        <f t="shared" si="3"/>
        <v>158518833</v>
      </c>
      <c r="Y51" s="50">
        <f t="shared" si="3"/>
        <v>-136965204</v>
      </c>
      <c r="Z51" s="51">
        <f>+IF(X51&lt;&gt;0,+(Y51/X51)*100,0)</f>
        <v>-86.403111483920654</v>
      </c>
      <c r="AA51" s="48">
        <f>SUM(AA48:AA50)</f>
        <v>396633158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21553629</v>
      </c>
      <c r="X53" s="56">
        <f t="shared" si="4"/>
        <v>158518833</v>
      </c>
      <c r="Y53" s="56">
        <f t="shared" si="4"/>
        <v>-136965204</v>
      </c>
      <c r="Z53" s="57">
        <f>+IF(X53&lt;&gt;0,+(Y53/X53)*100,0)</f>
        <v>-86.403111483920654</v>
      </c>
      <c r="AA53" s="54">
        <f>+AA51-AA52</f>
        <v>396633158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21553629</v>
      </c>
      <c r="X56" s="50">
        <f t="shared" si="5"/>
        <v>158518833</v>
      </c>
      <c r="Y56" s="50">
        <f t="shared" si="5"/>
        <v>-136965204</v>
      </c>
      <c r="Z56" s="51">
        <f>+IF(X56&lt;&gt;0,+(Y56/X56)*100,0)</f>
        <v>-86.403111483920654</v>
      </c>
      <c r="AA56" s="48">
        <f>SUM(AA53:AA55)</f>
        <v>396633158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21553629</v>
      </c>
      <c r="X59" s="67">
        <f t="shared" si="6"/>
        <v>158518833</v>
      </c>
      <c r="Y59" s="67">
        <f t="shared" si="6"/>
        <v>-136965204</v>
      </c>
      <c r="Z59" s="68">
        <f>+IF(X59&lt;&gt;0,+(Y59/X59)*100,0)</f>
        <v>-86.403111483920654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553182910</v>
      </c>
      <c r="X7" s="22">
        <v>735944070</v>
      </c>
      <c r="Y7" s="22">
        <v>-182761160</v>
      </c>
      <c r="Z7" s="23">
        <v>-24.833566496432262</v>
      </c>
      <c r="AA7" s="20">
        <v>2943776280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65458602</v>
      </c>
      <c r="Y13" s="22">
        <v>-65458602</v>
      </c>
      <c r="Z13" s="23">
        <v>-100</v>
      </c>
      <c r="AA13" s="20">
        <v>261834410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188604</v>
      </c>
      <c r="X17" s="22">
        <v>181527</v>
      </c>
      <c r="Y17" s="22">
        <v>7077</v>
      </c>
      <c r="Z17" s="23">
        <v>3.8985935976466308</v>
      </c>
      <c r="AA17" s="20">
        <v>726110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55025190</v>
      </c>
      <c r="Y25" s="22">
        <v>7707073</v>
      </c>
      <c r="Z25" s="23">
        <v>14.00644504816794</v>
      </c>
      <c r="AA25" s="20">
        <v>220100760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591505620</v>
      </c>
      <c r="X32" s="31">
        <f t="shared" si="0"/>
        <v>856609389</v>
      </c>
      <c r="Y32" s="31">
        <f t="shared" si="0"/>
        <v>-265103769</v>
      </c>
      <c r="Z32" s="32">
        <f>+IF(X32&lt;&gt;0,+(Y32/X32)*100,0)</f>
        <v>-30.948034472220805</v>
      </c>
      <c r="AA32" s="29">
        <f>SUM(AA6:AA31)</f>
        <v>3426437560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49758791</v>
      </c>
      <c r="X34" s="22">
        <v>66830787</v>
      </c>
      <c r="Y34" s="22">
        <v>-17071996</v>
      </c>
      <c r="Z34" s="23">
        <v>-25.545106928039019</v>
      </c>
      <c r="AA34" s="20">
        <v>267323080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14898542</v>
      </c>
      <c r="X37" s="22">
        <v>34516053</v>
      </c>
      <c r="Y37" s="22">
        <v>-19617511</v>
      </c>
      <c r="Z37" s="23">
        <v>-56.835904731053688</v>
      </c>
      <c r="AA37" s="20">
        <v>138064180</v>
      </c>
    </row>
    <row r="38" spans="1:27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289064967</v>
      </c>
      <c r="Y38" s="22">
        <v>-289064967</v>
      </c>
      <c r="Z38" s="23">
        <v>-100</v>
      </c>
      <c r="AA38" s="20">
        <v>1156259870</v>
      </c>
    </row>
    <row r="39" spans="1:27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36459039</v>
      </c>
      <c r="Y39" s="22">
        <v>-36459039</v>
      </c>
      <c r="Z39" s="23">
        <v>-100</v>
      </c>
      <c r="AA39" s="20">
        <v>145836130</v>
      </c>
    </row>
    <row r="40" spans="1:27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5371159</v>
      </c>
      <c r="X40" s="22">
        <v>9657129</v>
      </c>
      <c r="Y40" s="22">
        <v>-4285970</v>
      </c>
      <c r="Z40" s="23">
        <v>-44.381409837230088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30692005</v>
      </c>
      <c r="X41" s="22">
        <v>40371069</v>
      </c>
      <c r="Y41" s="22">
        <v>-9679064</v>
      </c>
      <c r="Z41" s="23">
        <v>-23.975248215498084</v>
      </c>
      <c r="AA41" s="20">
        <v>161484150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2511861408</v>
      </c>
      <c r="X43" s="22"/>
      <c r="Y43" s="22">
        <v>2511861408</v>
      </c>
      <c r="Z43" s="23"/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37053386</v>
      </c>
      <c r="X44" s="22">
        <v>40871382</v>
      </c>
      <c r="Y44" s="22">
        <v>-3817996</v>
      </c>
      <c r="Z44" s="23">
        <v>-9.3414898473459989</v>
      </c>
      <c r="AA44" s="20">
        <v>163485520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59665569</v>
      </c>
      <c r="Y46" s="22">
        <v>-59665569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2649635291</v>
      </c>
      <c r="X47" s="31">
        <f t="shared" si="1"/>
        <v>577435995</v>
      </c>
      <c r="Y47" s="31">
        <f t="shared" si="1"/>
        <v>2072199296</v>
      </c>
      <c r="Z47" s="32">
        <f>+IF(X47&lt;&gt;0,+(Y47/X47)*100,0)</f>
        <v>358.86216203061605</v>
      </c>
      <c r="AA47" s="29">
        <f>SUM(AA34:AA46)</f>
        <v>2743123050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-2058129671</v>
      </c>
      <c r="X48" s="41">
        <f t="shared" si="2"/>
        <v>279173394</v>
      </c>
      <c r="Y48" s="41">
        <f t="shared" si="2"/>
        <v>-2337303065</v>
      </c>
      <c r="Z48" s="42">
        <f>+IF(X48&lt;&gt;0,+(Y48/X48)*100,0)</f>
        <v>-837.22271363724587</v>
      </c>
      <c r="AA48" s="39">
        <f>+AA32-AA47</f>
        <v>683314510</v>
      </c>
    </row>
    <row r="49" spans="1:27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101033577</v>
      </c>
      <c r="Y49" s="22">
        <v>-101033577</v>
      </c>
      <c r="Z49" s="23">
        <v>-100</v>
      </c>
      <c r="AA49" s="20">
        <v>404134310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-2058129671</v>
      </c>
      <c r="X51" s="50">
        <f t="shared" si="3"/>
        <v>380206971</v>
      </c>
      <c r="Y51" s="50">
        <f t="shared" si="3"/>
        <v>-2438336642</v>
      </c>
      <c r="Z51" s="51">
        <f>+IF(X51&lt;&gt;0,+(Y51/X51)*100,0)</f>
        <v>-641.31823664011677</v>
      </c>
      <c r="AA51" s="48">
        <f>SUM(AA48:AA50)</f>
        <v>1087448820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-2058129671</v>
      </c>
      <c r="X53" s="56">
        <f t="shared" si="4"/>
        <v>380206971</v>
      </c>
      <c r="Y53" s="56">
        <f t="shared" si="4"/>
        <v>-2438336642</v>
      </c>
      <c r="Z53" s="57">
        <f>+IF(X53&lt;&gt;0,+(Y53/X53)*100,0)</f>
        <v>-641.31823664011677</v>
      </c>
      <c r="AA53" s="54">
        <f>+AA51-AA52</f>
        <v>1087448820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-2058129671</v>
      </c>
      <c r="X56" s="50">
        <f t="shared" si="5"/>
        <v>380206971</v>
      </c>
      <c r="Y56" s="50">
        <f t="shared" si="5"/>
        <v>-2438336642</v>
      </c>
      <c r="Z56" s="51">
        <f>+IF(X56&lt;&gt;0,+(Y56/X56)*100,0)</f>
        <v>-641.31823664011677</v>
      </c>
      <c r="AA56" s="48">
        <f>SUM(AA53:AA55)</f>
        <v>1087448820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-2058129671</v>
      </c>
      <c r="X59" s="67">
        <f t="shared" si="6"/>
        <v>380206971</v>
      </c>
      <c r="Y59" s="67">
        <f t="shared" si="6"/>
        <v>-2438336642</v>
      </c>
      <c r="Z59" s="68">
        <f>+IF(X59&lt;&gt;0,+(Y59/X59)*100,0)</f>
        <v>-641.31823664011677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45973144</v>
      </c>
      <c r="D7" s="20"/>
      <c r="E7" s="21">
        <v>48375437</v>
      </c>
      <c r="F7" s="22">
        <v>48375437</v>
      </c>
      <c r="G7" s="22">
        <v>4963480</v>
      </c>
      <c r="H7" s="22">
        <v>5206534</v>
      </c>
      <c r="I7" s="22">
        <v>4449767</v>
      </c>
      <c r="J7" s="22">
        <v>14619781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14619781</v>
      </c>
      <c r="X7" s="22">
        <v>6657949</v>
      </c>
      <c r="Y7" s="22">
        <v>7961832</v>
      </c>
      <c r="Z7" s="23">
        <v>119.58385382645615</v>
      </c>
      <c r="AA7" s="20">
        <v>48375437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36143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9036</v>
      </c>
      <c r="Y17" s="22">
        <v>-7292</v>
      </c>
      <c r="Z17" s="23">
        <v>-80.699424524125718</v>
      </c>
      <c r="AA17" s="20">
        <v>36143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3212</v>
      </c>
      <c r="G19" s="22"/>
      <c r="H19" s="22">
        <v>5026</v>
      </c>
      <c r="I19" s="22">
        <v>826</v>
      </c>
      <c r="J19" s="22">
        <v>5852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5852</v>
      </c>
      <c r="X19" s="22">
        <v>804</v>
      </c>
      <c r="Y19" s="22">
        <v>5048</v>
      </c>
      <c r="Z19" s="23">
        <v>627.86069651741286</v>
      </c>
      <c r="AA19" s="20">
        <v>3212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/>
      <c r="G22" s="22">
        <v>240394</v>
      </c>
      <c r="H22" s="22">
        <v>176895</v>
      </c>
      <c r="I22" s="22">
        <v>604312</v>
      </c>
      <c r="J22" s="22">
        <v>1021601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1021601</v>
      </c>
      <c r="X22" s="22"/>
      <c r="Y22" s="22">
        <v>1021601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52375555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48414792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15648978</v>
      </c>
      <c r="X32" s="31">
        <f t="shared" si="0"/>
        <v>6667789</v>
      </c>
      <c r="Y32" s="31">
        <f t="shared" si="0"/>
        <v>8981189</v>
      </c>
      <c r="Z32" s="32">
        <f>+IF(X32&lt;&gt;0,+(Y32/X32)*100,0)</f>
        <v>134.69515906997057</v>
      </c>
      <c r="AA32" s="29">
        <f>SUM(AA6:AA31)</f>
        <v>48414792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13215081</v>
      </c>
      <c r="D34" s="20"/>
      <c r="E34" s="21">
        <v>13127910</v>
      </c>
      <c r="F34" s="22">
        <v>13127910</v>
      </c>
      <c r="G34" s="22">
        <v>792760</v>
      </c>
      <c r="H34" s="22">
        <v>1106940</v>
      </c>
      <c r="I34" s="22">
        <v>1038554</v>
      </c>
      <c r="J34" s="22">
        <v>2938254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2938254</v>
      </c>
      <c r="X34" s="22">
        <v>3281982</v>
      </c>
      <c r="Y34" s="22">
        <v>-343728</v>
      </c>
      <c r="Z34" s="23">
        <v>-10.473183582359685</v>
      </c>
      <c r="AA34" s="20">
        <v>13127910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2359888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2038801</v>
      </c>
      <c r="Y38" s="22">
        <v>-2038801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29690050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7449769</v>
      </c>
      <c r="X39" s="22">
        <v>7906908</v>
      </c>
      <c r="Y39" s="22">
        <v>-457139</v>
      </c>
      <c r="Z39" s="23">
        <v>-5.7815140886930774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1455610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917136</v>
      </c>
      <c r="X41" s="22">
        <v>363903</v>
      </c>
      <c r="Y41" s="22">
        <v>553233</v>
      </c>
      <c r="Z41" s="23">
        <v>152.02760076174144</v>
      </c>
      <c r="AA41" s="20">
        <v>1455610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26448579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265842</v>
      </c>
      <c r="Y43" s="22">
        <v>-265842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10700009</v>
      </c>
      <c r="D44" s="20"/>
      <c r="E44" s="21">
        <v>18091311</v>
      </c>
      <c r="F44" s="22">
        <v>18091311</v>
      </c>
      <c r="G44" s="22">
        <v>975656</v>
      </c>
      <c r="H44" s="22">
        <v>1614164</v>
      </c>
      <c r="I44" s="22">
        <v>1066485</v>
      </c>
      <c r="J44" s="22">
        <v>3656305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3656305</v>
      </c>
      <c r="X44" s="22">
        <v>4522830</v>
      </c>
      <c r="Y44" s="22">
        <v>-866525</v>
      </c>
      <c r="Z44" s="23">
        <v>-19.158911566430753</v>
      </c>
      <c r="AA44" s="20">
        <v>18091311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91943214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68904630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14961464</v>
      </c>
      <c r="X47" s="31">
        <f t="shared" si="1"/>
        <v>18755266</v>
      </c>
      <c r="Y47" s="31">
        <f t="shared" si="1"/>
        <v>-3793802</v>
      </c>
      <c r="Z47" s="32">
        <f>+IF(X47&lt;&gt;0,+(Y47/X47)*100,0)</f>
        <v>-20.227929585216227</v>
      </c>
      <c r="AA47" s="29">
        <f>SUM(AA34:AA46)</f>
        <v>68904630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-39567659</v>
      </c>
      <c r="D48" s="39">
        <f t="shared" si="2"/>
        <v>0</v>
      </c>
      <c r="E48" s="40">
        <f t="shared" si="2"/>
        <v>-20489838</v>
      </c>
      <c r="F48" s="41">
        <f t="shared" si="2"/>
        <v>-20489838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687514</v>
      </c>
      <c r="X48" s="41">
        <f t="shared" si="2"/>
        <v>-12087477</v>
      </c>
      <c r="Y48" s="41">
        <f t="shared" si="2"/>
        <v>12774991</v>
      </c>
      <c r="Z48" s="42">
        <f>+IF(X48&lt;&gt;0,+(Y48/X48)*100,0)</f>
        <v>-105.68782054352617</v>
      </c>
      <c r="AA48" s="39">
        <f>+AA32-AA47</f>
        <v>-20489838</v>
      </c>
    </row>
    <row r="49" spans="1:27" x14ac:dyDescent="0.25">
      <c r="A49" s="43" t="s">
        <v>74</v>
      </c>
      <c r="B49" s="15" t="s">
        <v>32</v>
      </c>
      <c r="C49" s="20">
        <v>44149685</v>
      </c>
      <c r="D49" s="20"/>
      <c r="E49" s="21">
        <v>51000000</v>
      </c>
      <c r="F49" s="22">
        <v>51000000</v>
      </c>
      <c r="G49" s="22">
        <v>1602629</v>
      </c>
      <c r="H49" s="22">
        <v>1179302</v>
      </c>
      <c r="I49" s="22">
        <v>4233206</v>
      </c>
      <c r="J49" s="22">
        <v>7015137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7015137</v>
      </c>
      <c r="X49" s="22">
        <v>12750000</v>
      </c>
      <c r="Y49" s="22">
        <v>-5734863</v>
      </c>
      <c r="Z49" s="23">
        <v>-44.979317647058828</v>
      </c>
      <c r="AA49" s="20">
        <v>51000000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4582026</v>
      </c>
      <c r="D51" s="48">
        <f t="shared" si="3"/>
        <v>0</v>
      </c>
      <c r="E51" s="49">
        <f t="shared" si="3"/>
        <v>30510162</v>
      </c>
      <c r="F51" s="50">
        <f t="shared" si="3"/>
        <v>30510162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7702651</v>
      </c>
      <c r="X51" s="50">
        <f t="shared" si="3"/>
        <v>662523</v>
      </c>
      <c r="Y51" s="50">
        <f t="shared" si="3"/>
        <v>7040128</v>
      </c>
      <c r="Z51" s="51">
        <f>+IF(X51&lt;&gt;0,+(Y51/X51)*100,0)</f>
        <v>1062.6239390934354</v>
      </c>
      <c r="AA51" s="48">
        <f>SUM(AA48:AA50)</f>
        <v>30510162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4582026</v>
      </c>
      <c r="D53" s="54">
        <f>+D51-D52</f>
        <v>0</v>
      </c>
      <c r="E53" s="55">
        <f t="shared" si="4"/>
        <v>30510162</v>
      </c>
      <c r="F53" s="56">
        <f t="shared" si="4"/>
        <v>30510162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7702651</v>
      </c>
      <c r="X53" s="56">
        <f t="shared" si="4"/>
        <v>662523</v>
      </c>
      <c r="Y53" s="56">
        <f t="shared" si="4"/>
        <v>7040128</v>
      </c>
      <c r="Z53" s="57">
        <f>+IF(X53&lt;&gt;0,+(Y53/X53)*100,0)</f>
        <v>1062.6239390934354</v>
      </c>
      <c r="AA53" s="54">
        <f>+AA51-AA52</f>
        <v>30510162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4582026</v>
      </c>
      <c r="D56" s="48">
        <f>SUM(D53:D55)</f>
        <v>0</v>
      </c>
      <c r="E56" s="49">
        <f t="shared" si="5"/>
        <v>30510162</v>
      </c>
      <c r="F56" s="50">
        <f t="shared" si="5"/>
        <v>30510162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7702651</v>
      </c>
      <c r="X56" s="50">
        <f t="shared" si="5"/>
        <v>662523</v>
      </c>
      <c r="Y56" s="50">
        <f t="shared" si="5"/>
        <v>7040128</v>
      </c>
      <c r="Z56" s="51">
        <f>+IF(X56&lt;&gt;0,+(Y56/X56)*100,0)</f>
        <v>1062.6239390934354</v>
      </c>
      <c r="AA56" s="48">
        <f>SUM(AA53:AA55)</f>
        <v>30510162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4582026</v>
      </c>
      <c r="D59" s="65">
        <f>SUM(D56:D58)</f>
        <v>0</v>
      </c>
      <c r="E59" s="66">
        <f t="shared" si="6"/>
        <v>30510162</v>
      </c>
      <c r="F59" s="67">
        <f t="shared" si="6"/>
        <v>30510162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7702651</v>
      </c>
      <c r="X59" s="67">
        <f t="shared" si="6"/>
        <v>662523</v>
      </c>
      <c r="Y59" s="67">
        <f t="shared" si="6"/>
        <v>7040128</v>
      </c>
      <c r="Z59" s="68">
        <f>+IF(X59&lt;&gt;0,+(Y59/X59)*100,0)</f>
        <v>1062.6239390934354</v>
      </c>
      <c r="AA59" s="65">
        <f>SUM(AA56:AA58)</f>
        <v>30510162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16804919</v>
      </c>
      <c r="G7" s="22">
        <v>1162834</v>
      </c>
      <c r="H7" s="22">
        <v>1940423</v>
      </c>
      <c r="I7" s="22">
        <v>1438271</v>
      </c>
      <c r="J7" s="22">
        <v>4541528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4541528</v>
      </c>
      <c r="X7" s="22">
        <v>4201230</v>
      </c>
      <c r="Y7" s="22">
        <v>340298</v>
      </c>
      <c r="Z7" s="23">
        <v>8.099961201838509</v>
      </c>
      <c r="AA7" s="20">
        <v>16804919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1158783</v>
      </c>
      <c r="G13" s="22">
        <v>144199</v>
      </c>
      <c r="H13" s="22">
        <v>-55</v>
      </c>
      <c r="I13" s="22">
        <v>164012</v>
      </c>
      <c r="J13" s="22">
        <v>308156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308156</v>
      </c>
      <c r="X13" s="22">
        <v>289695</v>
      </c>
      <c r="Y13" s="22">
        <v>18461</v>
      </c>
      <c r="Z13" s="23">
        <v>6.3725642486062926</v>
      </c>
      <c r="AA13" s="20">
        <v>1158783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3557412</v>
      </c>
      <c r="Y25" s="22">
        <v>-3557412</v>
      </c>
      <c r="Z25" s="23">
        <v>-100</v>
      </c>
      <c r="AA25" s="20">
        <v>14229649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32193351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4849684</v>
      </c>
      <c r="X32" s="31">
        <f t="shared" si="0"/>
        <v>8048337</v>
      </c>
      <c r="Y32" s="31">
        <f t="shared" si="0"/>
        <v>-3198653</v>
      </c>
      <c r="Z32" s="32">
        <f>+IF(X32&lt;&gt;0,+(Y32/X32)*100,0)</f>
        <v>-39.743030143991234</v>
      </c>
      <c r="AA32" s="29">
        <f>SUM(AA6:AA31)</f>
        <v>32193351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9508761</v>
      </c>
      <c r="G34" s="22">
        <v>679723</v>
      </c>
      <c r="H34" s="22">
        <v>690989</v>
      </c>
      <c r="I34" s="22">
        <v>841176</v>
      </c>
      <c r="J34" s="22">
        <v>2211888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2211888</v>
      </c>
      <c r="X34" s="22">
        <v>2377167</v>
      </c>
      <c r="Y34" s="22">
        <v>-165279</v>
      </c>
      <c r="Z34" s="23">
        <v>-6.9527719339869689</v>
      </c>
      <c r="AA34" s="20">
        <v>9508761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3315500</v>
      </c>
      <c r="G37" s="22"/>
      <c r="H37" s="22"/>
      <c r="I37" s="22">
        <v>123804</v>
      </c>
      <c r="J37" s="22">
        <v>123804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123804</v>
      </c>
      <c r="X37" s="22">
        <v>828870</v>
      </c>
      <c r="Y37" s="22">
        <v>-705066</v>
      </c>
      <c r="Z37" s="23">
        <v>-85.063520214267612</v>
      </c>
      <c r="AA37" s="20">
        <v>3315500</v>
      </c>
    </row>
    <row r="38" spans="1:27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1706571</v>
      </c>
      <c r="X38" s="22">
        <v>1706568</v>
      </c>
      <c r="Y38" s="22">
        <v>3</v>
      </c>
      <c r="Z38" s="23"/>
      <c r="AA38" s="20">
        <v>6826283</v>
      </c>
    </row>
    <row r="39" spans="1:27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1792403</v>
      </c>
      <c r="X39" s="22">
        <v>1792401</v>
      </c>
      <c r="Y39" s="22">
        <v>2</v>
      </c>
      <c r="Z39" s="23"/>
      <c r="AA39" s="20">
        <v>7169612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272400</v>
      </c>
      <c r="G41" s="22"/>
      <c r="H41" s="22">
        <v>112781</v>
      </c>
      <c r="I41" s="22">
        <v>389980</v>
      </c>
      <c r="J41" s="22">
        <v>502761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502761</v>
      </c>
      <c r="X41" s="22">
        <v>68097</v>
      </c>
      <c r="Y41" s="22">
        <v>434664</v>
      </c>
      <c r="Z41" s="23">
        <v>638.30124675095817</v>
      </c>
      <c r="AA41" s="20">
        <v>272400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1590533</v>
      </c>
      <c r="G44" s="22">
        <v>265256</v>
      </c>
      <c r="H44" s="22">
        <v>327769</v>
      </c>
      <c r="I44" s="22">
        <v>143407</v>
      </c>
      <c r="J44" s="22">
        <v>736432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736432</v>
      </c>
      <c r="X44" s="22">
        <v>397614</v>
      </c>
      <c r="Y44" s="22">
        <v>338818</v>
      </c>
      <c r="Z44" s="23">
        <v>85.212794318107512</v>
      </c>
      <c r="AA44" s="20">
        <v>1590533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28683089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7073859</v>
      </c>
      <c r="X47" s="31">
        <f t="shared" si="1"/>
        <v>7170717</v>
      </c>
      <c r="Y47" s="31">
        <f t="shared" si="1"/>
        <v>-96858</v>
      </c>
      <c r="Z47" s="32">
        <f>+IF(X47&lt;&gt;0,+(Y47/X47)*100,0)</f>
        <v>-1.3507435867291933</v>
      </c>
      <c r="AA47" s="29">
        <f>SUM(AA34:AA46)</f>
        <v>28683089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3510262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-2224175</v>
      </c>
      <c r="X48" s="41">
        <f t="shared" si="2"/>
        <v>877620</v>
      </c>
      <c r="Y48" s="41">
        <f t="shared" si="2"/>
        <v>-3101795</v>
      </c>
      <c r="Z48" s="42">
        <f>+IF(X48&lt;&gt;0,+(Y48/X48)*100,0)</f>
        <v>-353.43257902053284</v>
      </c>
      <c r="AA48" s="39">
        <f>+AA32-AA47</f>
        <v>3510262</v>
      </c>
    </row>
    <row r="49" spans="1:27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2960172</v>
      </c>
      <c r="X49" s="22">
        <v>2499999</v>
      </c>
      <c r="Y49" s="22">
        <v>460173</v>
      </c>
      <c r="Z49" s="23">
        <v>18.406927362770944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13510262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735997</v>
      </c>
      <c r="X51" s="50">
        <f t="shared" si="3"/>
        <v>3377619</v>
      </c>
      <c r="Y51" s="50">
        <f t="shared" si="3"/>
        <v>-2641622</v>
      </c>
      <c r="Z51" s="51">
        <f>+IF(X51&lt;&gt;0,+(Y51/X51)*100,0)</f>
        <v>-78.209590838990422</v>
      </c>
      <c r="AA51" s="48">
        <f>SUM(AA48:AA50)</f>
        <v>13510262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13510262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735997</v>
      </c>
      <c r="X53" s="56">
        <f t="shared" si="4"/>
        <v>3377619</v>
      </c>
      <c r="Y53" s="56">
        <f t="shared" si="4"/>
        <v>-2641622</v>
      </c>
      <c r="Z53" s="57">
        <f>+IF(X53&lt;&gt;0,+(Y53/X53)*100,0)</f>
        <v>-78.209590838990422</v>
      </c>
      <c r="AA53" s="54">
        <f>+AA51-AA52</f>
        <v>13510262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13510262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735997</v>
      </c>
      <c r="X56" s="50">
        <f t="shared" si="5"/>
        <v>3377619</v>
      </c>
      <c r="Y56" s="50">
        <f t="shared" si="5"/>
        <v>-2641622</v>
      </c>
      <c r="Z56" s="51">
        <f>+IF(X56&lt;&gt;0,+(Y56/X56)*100,0)</f>
        <v>-78.209590838990422</v>
      </c>
      <c r="AA56" s="48">
        <f>SUM(AA53:AA55)</f>
        <v>13510262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13510262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735997</v>
      </c>
      <c r="X59" s="67">
        <f t="shared" si="6"/>
        <v>3377619</v>
      </c>
      <c r="Y59" s="67">
        <f t="shared" si="6"/>
        <v>-2641622</v>
      </c>
      <c r="Z59" s="68">
        <f>+IF(X59&lt;&gt;0,+(Y59/X59)*100,0)</f>
        <v>-78.209590838990422</v>
      </c>
      <c r="AA59" s="65">
        <f>SUM(AA56:AA58)</f>
        <v>13510262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5560</v>
      </c>
      <c r="H6" s="22"/>
      <c r="I6" s="22"/>
      <c r="J6" s="22">
        <v>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5560</v>
      </c>
      <c r="X6" s="22"/>
      <c r="Y6" s="22">
        <v>5560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175294672</v>
      </c>
      <c r="F7" s="22">
        <v>175294672</v>
      </c>
      <c r="G7" s="22">
        <v>20995569</v>
      </c>
      <c r="H7" s="22"/>
      <c r="I7" s="22"/>
      <c r="J7" s="22">
        <v>20995569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20995569</v>
      </c>
      <c r="X7" s="22">
        <v>43823667</v>
      </c>
      <c r="Y7" s="22">
        <v>-22828098</v>
      </c>
      <c r="Z7" s="23">
        <v>-52.090798335064015</v>
      </c>
      <c r="AA7" s="20">
        <v>175294672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14580996</v>
      </c>
      <c r="F13" s="22">
        <v>14580996</v>
      </c>
      <c r="G13" s="22">
        <v>3001704</v>
      </c>
      <c r="H13" s="22"/>
      <c r="I13" s="22"/>
      <c r="J13" s="22">
        <v>3001704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3001704</v>
      </c>
      <c r="X13" s="22">
        <v>3645249</v>
      </c>
      <c r="Y13" s="22">
        <v>-643545</v>
      </c>
      <c r="Z13" s="23">
        <v>-17.654349538261997</v>
      </c>
      <c r="AA13" s="20">
        <v>14580996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704</v>
      </c>
      <c r="H19" s="22"/>
      <c r="I19" s="22"/>
      <c r="J19" s="22">
        <v>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704</v>
      </c>
      <c r="X19" s="22"/>
      <c r="Y19" s="22">
        <v>704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12195660</v>
      </c>
      <c r="H25" s="22"/>
      <c r="I25" s="22"/>
      <c r="J25" s="22">
        <v>12195660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12195660</v>
      </c>
      <c r="X25" s="22"/>
      <c r="Y25" s="22">
        <v>12195660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189875668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36199197</v>
      </c>
      <c r="X32" s="31">
        <f t="shared" si="0"/>
        <v>47468916</v>
      </c>
      <c r="Y32" s="31">
        <f t="shared" si="0"/>
        <v>-11269719</v>
      </c>
      <c r="Z32" s="32">
        <f>+IF(X32&lt;&gt;0,+(Y32/X32)*100,0)</f>
        <v>-23.741260491391884</v>
      </c>
      <c r="AA32" s="29">
        <f>SUM(AA6:AA31)</f>
        <v>189875668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2021669</v>
      </c>
      <c r="X34" s="22">
        <v>8553783</v>
      </c>
      <c r="Y34" s="22">
        <v>-6532114</v>
      </c>
      <c r="Z34" s="23">
        <v>-76.365205897788144</v>
      </c>
      <c r="AA34" s="20">
        <v>34215123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9762484</v>
      </c>
      <c r="F37" s="22">
        <v>9762484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2440623</v>
      </c>
      <c r="Y37" s="22">
        <v>-2440623</v>
      </c>
      <c r="Z37" s="23">
        <v>-100</v>
      </c>
      <c r="AA37" s="20">
        <v>9762484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2385000</v>
      </c>
      <c r="Y39" s="22">
        <v>-2385000</v>
      </c>
      <c r="Z39" s="23">
        <v>-100</v>
      </c>
      <c r="AA39" s="20">
        <v>9540004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40338</v>
      </c>
      <c r="F41" s="22">
        <v>40338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10086</v>
      </c>
      <c r="Y41" s="22">
        <v>-10086</v>
      </c>
      <c r="Z41" s="23">
        <v>-100</v>
      </c>
      <c r="AA41" s="20">
        <v>40338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>
        <v>12084000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3021000</v>
      </c>
      <c r="Y43" s="22">
        <v>-3021000</v>
      </c>
      <c r="Z43" s="23">
        <v>-100</v>
      </c>
      <c r="AA43" s="20">
        <v>12084000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173059</v>
      </c>
      <c r="F44" s="22">
        <v>173059</v>
      </c>
      <c r="G44" s="22">
        <v>16456</v>
      </c>
      <c r="H44" s="22"/>
      <c r="I44" s="22"/>
      <c r="J44" s="22">
        <v>16456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16456</v>
      </c>
      <c r="X44" s="22">
        <v>43266</v>
      </c>
      <c r="Y44" s="22">
        <v>-26810</v>
      </c>
      <c r="Z44" s="23">
        <v>-61.965515647390554</v>
      </c>
      <c r="AA44" s="20">
        <v>173059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65815008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2038125</v>
      </c>
      <c r="X47" s="31">
        <f t="shared" si="1"/>
        <v>16453758</v>
      </c>
      <c r="Y47" s="31">
        <f t="shared" si="1"/>
        <v>-14415633</v>
      </c>
      <c r="Z47" s="32">
        <f>+IF(X47&lt;&gt;0,+(Y47/X47)*100,0)</f>
        <v>-87.613012176306469</v>
      </c>
      <c r="AA47" s="29">
        <f>SUM(AA34:AA46)</f>
        <v>65815008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124060660</v>
      </c>
      <c r="F48" s="41">
        <f t="shared" si="2"/>
        <v>124060660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34161072</v>
      </c>
      <c r="X48" s="41">
        <f t="shared" si="2"/>
        <v>31015158</v>
      </c>
      <c r="Y48" s="41">
        <f t="shared" si="2"/>
        <v>3145914</v>
      </c>
      <c r="Z48" s="42">
        <f>+IF(X48&lt;&gt;0,+(Y48/X48)*100,0)</f>
        <v>10.143150004265657</v>
      </c>
      <c r="AA48" s="39">
        <f>+AA32-AA47</f>
        <v>124060660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67378000</v>
      </c>
      <c r="F49" s="22">
        <v>67378000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16844499</v>
      </c>
      <c r="Y49" s="22">
        <v>-16844499</v>
      </c>
      <c r="Z49" s="23">
        <v>-100</v>
      </c>
      <c r="AA49" s="20">
        <v>67378000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191438660</v>
      </c>
      <c r="F51" s="50">
        <f t="shared" si="3"/>
        <v>191438660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34161072</v>
      </c>
      <c r="X51" s="50">
        <f t="shared" si="3"/>
        <v>47859657</v>
      </c>
      <c r="Y51" s="50">
        <f t="shared" si="3"/>
        <v>-13698585</v>
      </c>
      <c r="Z51" s="51">
        <f>+IF(X51&lt;&gt;0,+(Y51/X51)*100,0)</f>
        <v>-28.62240529638564</v>
      </c>
      <c r="AA51" s="48">
        <f>SUM(AA48:AA50)</f>
        <v>191438660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191438660</v>
      </c>
      <c r="F53" s="56">
        <f t="shared" si="4"/>
        <v>191438660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34161072</v>
      </c>
      <c r="X53" s="56">
        <f t="shared" si="4"/>
        <v>47859657</v>
      </c>
      <c r="Y53" s="56">
        <f t="shared" si="4"/>
        <v>-13698585</v>
      </c>
      <c r="Z53" s="57">
        <f>+IF(X53&lt;&gt;0,+(Y53/X53)*100,0)</f>
        <v>-28.62240529638564</v>
      </c>
      <c r="AA53" s="54">
        <f>+AA51-AA52</f>
        <v>191438660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191438660</v>
      </c>
      <c r="F56" s="50">
        <f t="shared" si="5"/>
        <v>191438660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34161072</v>
      </c>
      <c r="X56" s="50">
        <f t="shared" si="5"/>
        <v>47859657</v>
      </c>
      <c r="Y56" s="50">
        <f t="shared" si="5"/>
        <v>-13698585</v>
      </c>
      <c r="Z56" s="51">
        <f>+IF(X56&lt;&gt;0,+(Y56/X56)*100,0)</f>
        <v>-28.62240529638564</v>
      </c>
      <c r="AA56" s="48">
        <f>SUM(AA53:AA55)</f>
        <v>191438660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191438660</v>
      </c>
      <c r="F59" s="67">
        <f t="shared" si="6"/>
        <v>191438660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34161072</v>
      </c>
      <c r="X59" s="67">
        <f t="shared" si="6"/>
        <v>47859657</v>
      </c>
      <c r="Y59" s="67">
        <f t="shared" si="6"/>
        <v>-13698585</v>
      </c>
      <c r="Z59" s="68">
        <f>+IF(X59&lt;&gt;0,+(Y59/X59)*100,0)</f>
        <v>-28.62240529638564</v>
      </c>
      <c r="AA59" s="65">
        <f>SUM(AA56:AA58)</f>
        <v>191438660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66182315</v>
      </c>
      <c r="G7" s="22">
        <v>5801991</v>
      </c>
      <c r="H7" s="22">
        <v>5144876</v>
      </c>
      <c r="I7" s="22">
        <v>3637890</v>
      </c>
      <c r="J7" s="22">
        <v>14584757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14584757</v>
      </c>
      <c r="X7" s="22">
        <v>16545579</v>
      </c>
      <c r="Y7" s="22">
        <v>-1960822</v>
      </c>
      <c r="Z7" s="23">
        <v>-11.851032834813457</v>
      </c>
      <c r="AA7" s="20">
        <v>66182315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668360</v>
      </c>
      <c r="X13" s="22">
        <v>578697</v>
      </c>
      <c r="Y13" s="22">
        <v>89663</v>
      </c>
      <c r="Z13" s="23">
        <v>15.493945881869095</v>
      </c>
      <c r="AA13" s="20">
        <v>2314783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4870</v>
      </c>
      <c r="X19" s="22"/>
      <c r="Y19" s="22">
        <v>4870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15280689</v>
      </c>
      <c r="X25" s="22">
        <v>16968790</v>
      </c>
      <c r="Y25" s="22">
        <v>-1688101</v>
      </c>
      <c r="Z25" s="23">
        <v>-9.9482697352020981</v>
      </c>
      <c r="AA25" s="20">
        <v>38741095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107238193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30538676</v>
      </c>
      <c r="X32" s="31">
        <f t="shared" si="0"/>
        <v>34093066</v>
      </c>
      <c r="Y32" s="31">
        <f t="shared" si="0"/>
        <v>-3554390</v>
      </c>
      <c r="Z32" s="32">
        <f>+IF(X32&lt;&gt;0,+(Y32/X32)*100,0)</f>
        <v>-10.425551049002163</v>
      </c>
      <c r="AA32" s="29">
        <f>SUM(AA6:AA31)</f>
        <v>107238193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11550283</v>
      </c>
      <c r="G34" s="22">
        <v>907158</v>
      </c>
      <c r="H34" s="22">
        <v>1046065</v>
      </c>
      <c r="I34" s="22">
        <v>1044607</v>
      </c>
      <c r="J34" s="22">
        <v>2997830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2997830</v>
      </c>
      <c r="X34" s="22">
        <v>2887572</v>
      </c>
      <c r="Y34" s="22">
        <v>110258</v>
      </c>
      <c r="Z34" s="23">
        <v>3.8183636633129838</v>
      </c>
      <c r="AA34" s="20">
        <v>11550283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19950000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7352895</v>
      </c>
      <c r="X37" s="22">
        <v>4987497</v>
      </c>
      <c r="Y37" s="22">
        <v>2365398</v>
      </c>
      <c r="Z37" s="23">
        <v>47.426554843040506</v>
      </c>
      <c r="AA37" s="20">
        <v>19950000</v>
      </c>
    </row>
    <row r="38" spans="1:27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2300240</v>
      </c>
      <c r="X38" s="22">
        <v>7678542</v>
      </c>
      <c r="Y38" s="22">
        <v>-5378302</v>
      </c>
      <c r="Z38" s="23">
        <v>-70.043271235606966</v>
      </c>
      <c r="AA38" s="20">
        <v>7875428</v>
      </c>
    </row>
    <row r="39" spans="1:27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14739000</v>
      </c>
      <c r="G39" s="22">
        <v>1244597</v>
      </c>
      <c r="H39" s="22">
        <v>1330890</v>
      </c>
      <c r="I39" s="22">
        <v>1246890</v>
      </c>
      <c r="J39" s="22">
        <v>3822377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3822377</v>
      </c>
      <c r="X39" s="22">
        <v>3684750</v>
      </c>
      <c r="Y39" s="22">
        <v>137627</v>
      </c>
      <c r="Z39" s="23">
        <v>3.7350430829771355</v>
      </c>
      <c r="AA39" s="20">
        <v>14739000</v>
      </c>
    </row>
    <row r="40" spans="1:27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68744</v>
      </c>
      <c r="X40" s="22">
        <v>110158</v>
      </c>
      <c r="Y40" s="22">
        <v>-41414</v>
      </c>
      <c r="Z40" s="23">
        <v>-37.595090687920987</v>
      </c>
      <c r="AA40" s="20">
        <v>195545</v>
      </c>
    </row>
    <row r="41" spans="1:27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19837680</v>
      </c>
      <c r="G41" s="22">
        <v>109644</v>
      </c>
      <c r="H41" s="22">
        <v>367395</v>
      </c>
      <c r="I41" s="22">
        <v>467211</v>
      </c>
      <c r="J41" s="22">
        <v>944250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944250</v>
      </c>
      <c r="X41" s="22">
        <v>4959423</v>
      </c>
      <c r="Y41" s="22">
        <v>-4015173</v>
      </c>
      <c r="Z41" s="23">
        <v>-80.960486734041439</v>
      </c>
      <c r="AA41" s="20">
        <v>19837680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5709684</v>
      </c>
      <c r="Y43" s="22">
        <v>-5709684</v>
      </c>
      <c r="Z43" s="23">
        <v>-100</v>
      </c>
      <c r="AA43" s="20">
        <v>22838740</v>
      </c>
    </row>
    <row r="44" spans="1:27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4519841</v>
      </c>
      <c r="G44" s="22">
        <v>428395</v>
      </c>
      <c r="H44" s="22">
        <v>475965</v>
      </c>
      <c r="I44" s="22">
        <v>712729</v>
      </c>
      <c r="J44" s="22">
        <v>1617089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1617089</v>
      </c>
      <c r="X44" s="22">
        <v>1129962</v>
      </c>
      <c r="Y44" s="22">
        <v>487127</v>
      </c>
      <c r="Z44" s="23">
        <v>43.110033788746875</v>
      </c>
      <c r="AA44" s="20">
        <v>4519841</v>
      </c>
    </row>
    <row r="45" spans="1:27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101506517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19103425</v>
      </c>
      <c r="X47" s="31">
        <f t="shared" si="1"/>
        <v>31147588</v>
      </c>
      <c r="Y47" s="31">
        <f t="shared" si="1"/>
        <v>-12044163</v>
      </c>
      <c r="Z47" s="32">
        <f>+IF(X47&lt;&gt;0,+(Y47/X47)*100,0)</f>
        <v>-38.668043894763215</v>
      </c>
      <c r="AA47" s="29">
        <f>SUM(AA34:AA46)</f>
        <v>101506517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5731676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11435251</v>
      </c>
      <c r="X48" s="41">
        <f t="shared" si="2"/>
        <v>2945478</v>
      </c>
      <c r="Y48" s="41">
        <f t="shared" si="2"/>
        <v>8489773</v>
      </c>
      <c r="Z48" s="42">
        <f>+IF(X48&lt;&gt;0,+(Y48/X48)*100,0)</f>
        <v>288.23073877991959</v>
      </c>
      <c r="AA48" s="39">
        <f>+AA32-AA47</f>
        <v>5731676</v>
      </c>
    </row>
    <row r="49" spans="1:27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5731676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11435251</v>
      </c>
      <c r="X51" s="50">
        <f t="shared" si="3"/>
        <v>2945478</v>
      </c>
      <c r="Y51" s="50">
        <f t="shared" si="3"/>
        <v>8489773</v>
      </c>
      <c r="Z51" s="51">
        <f>+IF(X51&lt;&gt;0,+(Y51/X51)*100,0)</f>
        <v>288.23073877991959</v>
      </c>
      <c r="AA51" s="48">
        <f>SUM(AA48:AA50)</f>
        <v>5731676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5731676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11435251</v>
      </c>
      <c r="X53" s="56">
        <f t="shared" si="4"/>
        <v>2945478</v>
      </c>
      <c r="Y53" s="56">
        <f t="shared" si="4"/>
        <v>8489773</v>
      </c>
      <c r="Z53" s="57">
        <f>+IF(X53&lt;&gt;0,+(Y53/X53)*100,0)</f>
        <v>288.23073877991959</v>
      </c>
      <c r="AA53" s="54">
        <f>+AA51-AA52</f>
        <v>5731676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5731676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11435251</v>
      </c>
      <c r="X56" s="50">
        <f t="shared" si="5"/>
        <v>2945478</v>
      </c>
      <c r="Y56" s="50">
        <f t="shared" si="5"/>
        <v>8489773</v>
      </c>
      <c r="Z56" s="51">
        <f>+IF(X56&lt;&gt;0,+(Y56/X56)*100,0)</f>
        <v>288.23073877991959</v>
      </c>
      <c r="AA56" s="48">
        <f>SUM(AA53:AA55)</f>
        <v>5731676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5731676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11435251</v>
      </c>
      <c r="X59" s="67">
        <f t="shared" si="6"/>
        <v>2945478</v>
      </c>
      <c r="Y59" s="67">
        <f t="shared" si="6"/>
        <v>8489773</v>
      </c>
      <c r="Z59" s="68">
        <f>+IF(X59&lt;&gt;0,+(Y59/X59)*100,0)</f>
        <v>288.23073877991959</v>
      </c>
      <c r="AA59" s="65">
        <f>SUM(AA56:AA58)</f>
        <v>5731676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18555987</v>
      </c>
      <c r="G7" s="22"/>
      <c r="H7" s="22">
        <v>2935085</v>
      </c>
      <c r="I7" s="22">
        <v>935934</v>
      </c>
      <c r="J7" s="22">
        <v>3871019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3871019</v>
      </c>
      <c r="X7" s="22">
        <v>3104824</v>
      </c>
      <c r="Y7" s="22">
        <v>766195</v>
      </c>
      <c r="Z7" s="23">
        <v>24.677566264625629</v>
      </c>
      <c r="AA7" s="20">
        <v>18555987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326910</v>
      </c>
      <c r="X22" s="22">
        <v>489132</v>
      </c>
      <c r="Y22" s="22">
        <v>-162222</v>
      </c>
      <c r="Z22" s="23">
        <v>-33.16528053776895</v>
      </c>
      <c r="AA22" s="20">
        <v>1956522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2084376</v>
      </c>
      <c r="Y25" s="22">
        <v>-2084376</v>
      </c>
      <c r="Z25" s="23">
        <v>-100</v>
      </c>
      <c r="AA25" s="20">
        <v>8337505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28850014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4197929</v>
      </c>
      <c r="X32" s="31">
        <f t="shared" si="0"/>
        <v>5678332</v>
      </c>
      <c r="Y32" s="31">
        <f t="shared" si="0"/>
        <v>-1480403</v>
      </c>
      <c r="Z32" s="32">
        <f>+IF(X32&lt;&gt;0,+(Y32/X32)*100,0)</f>
        <v>-26.071089186049708</v>
      </c>
      <c r="AA32" s="29">
        <f>SUM(AA6:AA31)</f>
        <v>28850014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2715846</v>
      </c>
      <c r="X34" s="22">
        <v>2770620</v>
      </c>
      <c r="Y34" s="22">
        <v>-54774</v>
      </c>
      <c r="Z34" s="23">
        <v>-1.9769582259566452</v>
      </c>
      <c r="AA34" s="20">
        <v>11082476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10447675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1892195</v>
      </c>
      <c r="X37" s="22">
        <v>2611920</v>
      </c>
      <c r="Y37" s="22">
        <v>-719725</v>
      </c>
      <c r="Z37" s="23">
        <v>-27.555399859107478</v>
      </c>
      <c r="AA37" s="20">
        <v>10447675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426120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3409269</v>
      </c>
      <c r="Y38" s="22">
        <v>-3409269</v>
      </c>
      <c r="Z38" s="23">
        <v>-100</v>
      </c>
      <c r="AA38" s="20">
        <v>426120</v>
      </c>
    </row>
    <row r="39" spans="1:27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903750</v>
      </c>
      <c r="Y39" s="22">
        <v>-903750</v>
      </c>
      <c r="Z39" s="23">
        <v>-100</v>
      </c>
      <c r="AA39" s="20">
        <v>3615000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2060000</v>
      </c>
      <c r="G41" s="22"/>
      <c r="H41" s="22">
        <v>97133</v>
      </c>
      <c r="I41" s="22">
        <v>100</v>
      </c>
      <c r="J41" s="22">
        <v>97233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97233</v>
      </c>
      <c r="X41" s="22">
        <v>515001</v>
      </c>
      <c r="Y41" s="22">
        <v>-417768</v>
      </c>
      <c r="Z41" s="23">
        <v>-81.119842485742737</v>
      </c>
      <c r="AA41" s="20">
        <v>2060000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>
        <v>3509587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877398</v>
      </c>
      <c r="Y43" s="22">
        <v>-877398</v>
      </c>
      <c r="Z43" s="23">
        <v>-100</v>
      </c>
      <c r="AA43" s="20">
        <v>3509587</v>
      </c>
    </row>
    <row r="44" spans="1:27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3399975</v>
      </c>
      <c r="G44" s="22">
        <v>219860</v>
      </c>
      <c r="H44" s="22">
        <v>628356</v>
      </c>
      <c r="I44" s="22">
        <v>100217</v>
      </c>
      <c r="J44" s="22">
        <v>948433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948433</v>
      </c>
      <c r="X44" s="22">
        <v>849987</v>
      </c>
      <c r="Y44" s="22">
        <v>98446</v>
      </c>
      <c r="Z44" s="23">
        <v>11.582059490321617</v>
      </c>
      <c r="AA44" s="20">
        <v>3399975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34540833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5653707</v>
      </c>
      <c r="X47" s="31">
        <f t="shared" si="1"/>
        <v>11937945</v>
      </c>
      <c r="Y47" s="31">
        <f t="shared" si="1"/>
        <v>-6284238</v>
      </c>
      <c r="Z47" s="32">
        <f>+IF(X47&lt;&gt;0,+(Y47/X47)*100,0)</f>
        <v>-52.640869094303923</v>
      </c>
      <c r="AA47" s="29">
        <f>SUM(AA34:AA46)</f>
        <v>34540833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-5690819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-1455778</v>
      </c>
      <c r="X48" s="41">
        <f t="shared" si="2"/>
        <v>-6259613</v>
      </c>
      <c r="Y48" s="41">
        <f t="shared" si="2"/>
        <v>4803835</v>
      </c>
      <c r="Z48" s="42">
        <f>+IF(X48&lt;&gt;0,+(Y48/X48)*100,0)</f>
        <v>-76.743322630328748</v>
      </c>
      <c r="AA48" s="39">
        <f>+AA32-AA47</f>
        <v>-5690819</v>
      </c>
    </row>
    <row r="49" spans="1:27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19211565</v>
      </c>
      <c r="G49" s="22"/>
      <c r="H49" s="22"/>
      <c r="I49" s="22">
        <v>2179402</v>
      </c>
      <c r="J49" s="22">
        <v>2179402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2179402</v>
      </c>
      <c r="X49" s="22">
        <v>4802892</v>
      </c>
      <c r="Y49" s="22">
        <v>-2623490</v>
      </c>
      <c r="Z49" s="23">
        <v>-54.623131230100533</v>
      </c>
      <c r="AA49" s="20">
        <v>19211565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13520746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723624</v>
      </c>
      <c r="X51" s="50">
        <f t="shared" si="3"/>
        <v>-1456721</v>
      </c>
      <c r="Y51" s="50">
        <f t="shared" si="3"/>
        <v>2180345</v>
      </c>
      <c r="Z51" s="51">
        <f>+IF(X51&lt;&gt;0,+(Y51/X51)*100,0)</f>
        <v>-149.67485194488168</v>
      </c>
      <c r="AA51" s="48">
        <f>SUM(AA48:AA50)</f>
        <v>13520746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13520746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723624</v>
      </c>
      <c r="X53" s="56">
        <f t="shared" si="4"/>
        <v>-1456721</v>
      </c>
      <c r="Y53" s="56">
        <f t="shared" si="4"/>
        <v>2180345</v>
      </c>
      <c r="Z53" s="57">
        <f>+IF(X53&lt;&gt;0,+(Y53/X53)*100,0)</f>
        <v>-149.67485194488168</v>
      </c>
      <c r="AA53" s="54">
        <f>+AA51-AA52</f>
        <v>13520746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13520746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723624</v>
      </c>
      <c r="X56" s="50">
        <f t="shared" si="5"/>
        <v>-1456721</v>
      </c>
      <c r="Y56" s="50">
        <f t="shared" si="5"/>
        <v>2180345</v>
      </c>
      <c r="Z56" s="51">
        <f>+IF(X56&lt;&gt;0,+(Y56/X56)*100,0)</f>
        <v>-149.67485194488168</v>
      </c>
      <c r="AA56" s="48">
        <f>SUM(AA53:AA55)</f>
        <v>13520746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13520746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723624</v>
      </c>
      <c r="X59" s="67">
        <f t="shared" si="6"/>
        <v>-1456721</v>
      </c>
      <c r="Y59" s="67">
        <f t="shared" si="6"/>
        <v>2180345</v>
      </c>
      <c r="Z59" s="68">
        <f>+IF(X59&lt;&gt;0,+(Y59/X59)*100,0)</f>
        <v>-149.67485194488168</v>
      </c>
      <c r="AA59" s="65">
        <f>SUM(AA56:AA58)</f>
        <v>13520746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101424908</v>
      </c>
      <c r="G7" s="22">
        <v>4126955</v>
      </c>
      <c r="H7" s="22">
        <v>11029447</v>
      </c>
      <c r="I7" s="22">
        <v>13785410</v>
      </c>
      <c r="J7" s="22">
        <v>28941812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28941812</v>
      </c>
      <c r="X7" s="22">
        <v>25356222</v>
      </c>
      <c r="Y7" s="22">
        <v>3585590</v>
      </c>
      <c r="Z7" s="23">
        <v>14.140868462186521</v>
      </c>
      <c r="AA7" s="20">
        <v>101424908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7735097</v>
      </c>
      <c r="G13" s="22">
        <v>1063347</v>
      </c>
      <c r="H13" s="22">
        <v>1112259</v>
      </c>
      <c r="I13" s="22">
        <v>1153805</v>
      </c>
      <c r="J13" s="22">
        <v>3329411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3329411</v>
      </c>
      <c r="X13" s="22">
        <v>1933773</v>
      </c>
      <c r="Y13" s="22">
        <v>1395638</v>
      </c>
      <c r="Z13" s="23">
        <v>72.171759560196563</v>
      </c>
      <c r="AA13" s="20">
        <v>7735097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22139505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5534874</v>
      </c>
      <c r="Y25" s="22">
        <v>-5534874</v>
      </c>
      <c r="Z25" s="23">
        <v>-100</v>
      </c>
      <c r="AA25" s="20">
        <v>22139505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131299510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32271223</v>
      </c>
      <c r="X32" s="31">
        <f t="shared" si="0"/>
        <v>32824869</v>
      </c>
      <c r="Y32" s="31">
        <f t="shared" si="0"/>
        <v>-553646</v>
      </c>
      <c r="Z32" s="32">
        <f>+IF(X32&lt;&gt;0,+(Y32/X32)*100,0)</f>
        <v>-1.6866662895136002</v>
      </c>
      <c r="AA32" s="29">
        <f>SUM(AA6:AA31)</f>
        <v>131299510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5566901</v>
      </c>
      <c r="X34" s="22">
        <v>6933309</v>
      </c>
      <c r="Y34" s="22">
        <v>-1366408</v>
      </c>
      <c r="Z34" s="23">
        <v>-19.707876859375517</v>
      </c>
      <c r="AA34" s="20">
        <v>27733314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47033636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11355263</v>
      </c>
      <c r="X37" s="22">
        <v>11758401</v>
      </c>
      <c r="Y37" s="22">
        <v>-403138</v>
      </c>
      <c r="Z37" s="23">
        <v>-3.428510390145735</v>
      </c>
      <c r="AA37" s="20">
        <v>47033636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2025600</v>
      </c>
      <c r="F38" s="22">
        <v>2025600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506400</v>
      </c>
      <c r="Y38" s="22">
        <v>-506400</v>
      </c>
      <c r="Z38" s="23">
        <v>-100</v>
      </c>
      <c r="AA38" s="20">
        <v>2025600</v>
      </c>
    </row>
    <row r="39" spans="1:27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3750252</v>
      </c>
      <c r="X39" s="22">
        <v>4024161</v>
      </c>
      <c r="Y39" s="22">
        <v>-273909</v>
      </c>
      <c r="Z39" s="23">
        <v>-6.8066113656983411</v>
      </c>
      <c r="AA39" s="20">
        <v>16096686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3744559</v>
      </c>
      <c r="G41" s="22">
        <v>13747</v>
      </c>
      <c r="H41" s="22">
        <v>113237</v>
      </c>
      <c r="I41" s="22">
        <v>198998</v>
      </c>
      <c r="J41" s="22">
        <v>325982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325982</v>
      </c>
      <c r="X41" s="22">
        <v>936126</v>
      </c>
      <c r="Y41" s="22">
        <v>-610144</v>
      </c>
      <c r="Z41" s="23">
        <v>-65.177550885244088</v>
      </c>
      <c r="AA41" s="20">
        <v>3744559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2185926</v>
      </c>
      <c r="G43" s="22"/>
      <c r="H43" s="22"/>
      <c r="I43" s="22">
        <v>756574</v>
      </c>
      <c r="J43" s="22">
        <v>756574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756574</v>
      </c>
      <c r="X43" s="22">
        <v>546480</v>
      </c>
      <c r="Y43" s="22">
        <v>210094</v>
      </c>
      <c r="Z43" s="23">
        <v>38.44495681452203</v>
      </c>
      <c r="AA43" s="20">
        <v>2185926</v>
      </c>
    </row>
    <row r="44" spans="1:27" x14ac:dyDescent="0.25">
      <c r="A44" s="19" t="s">
        <v>69</v>
      </c>
      <c r="B44" s="15" t="s">
        <v>32</v>
      </c>
      <c r="C44" s="20">
        <v>2416082</v>
      </c>
      <c r="D44" s="20"/>
      <c r="E44" s="21">
        <v>5072261</v>
      </c>
      <c r="F44" s="22">
        <v>5072261</v>
      </c>
      <c r="G44" s="22">
        <v>97098</v>
      </c>
      <c r="H44" s="22">
        <v>67475</v>
      </c>
      <c r="I44" s="22">
        <v>485168</v>
      </c>
      <c r="J44" s="22">
        <v>649741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649741</v>
      </c>
      <c r="X44" s="22">
        <v>1268055</v>
      </c>
      <c r="Y44" s="22">
        <v>-618314</v>
      </c>
      <c r="Z44" s="23">
        <v>-48.76081873420317</v>
      </c>
      <c r="AA44" s="20">
        <v>5072261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107544747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103891982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22404713</v>
      </c>
      <c r="X47" s="31">
        <f t="shared" si="1"/>
        <v>25972932</v>
      </c>
      <c r="Y47" s="31">
        <f t="shared" si="1"/>
        <v>-3568219</v>
      </c>
      <c r="Z47" s="32">
        <f>+IF(X47&lt;&gt;0,+(Y47/X47)*100,0)</f>
        <v>-13.73822177642478</v>
      </c>
      <c r="AA47" s="29">
        <f>SUM(AA34:AA46)</f>
        <v>103891982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33679454</v>
      </c>
      <c r="D48" s="39">
        <f t="shared" si="2"/>
        <v>0</v>
      </c>
      <c r="E48" s="40">
        <f t="shared" si="2"/>
        <v>27407528</v>
      </c>
      <c r="F48" s="41">
        <f t="shared" si="2"/>
        <v>27407528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9866510</v>
      </c>
      <c r="X48" s="41">
        <f t="shared" si="2"/>
        <v>6851937</v>
      </c>
      <c r="Y48" s="41">
        <f t="shared" si="2"/>
        <v>3014573</v>
      </c>
      <c r="Z48" s="42">
        <f>+IF(X48&lt;&gt;0,+(Y48/X48)*100,0)</f>
        <v>43.995924072273283</v>
      </c>
      <c r="AA48" s="39">
        <f>+AA32-AA47</f>
        <v>27407528</v>
      </c>
    </row>
    <row r="49" spans="1:27" x14ac:dyDescent="0.25">
      <c r="A49" s="43" t="s">
        <v>74</v>
      </c>
      <c r="B49" s="15" t="s">
        <v>32</v>
      </c>
      <c r="C49" s="20">
        <v>54152389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21879</v>
      </c>
      <c r="X49" s="22">
        <v>7500000</v>
      </c>
      <c r="Y49" s="22">
        <v>-7478121</v>
      </c>
      <c r="Z49" s="23">
        <v>-99.708280000000002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87831843</v>
      </c>
      <c r="D51" s="48">
        <f t="shared" si="3"/>
        <v>0</v>
      </c>
      <c r="E51" s="49">
        <f t="shared" si="3"/>
        <v>57407528</v>
      </c>
      <c r="F51" s="50">
        <f t="shared" si="3"/>
        <v>57407528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9888389</v>
      </c>
      <c r="X51" s="50">
        <f t="shared" si="3"/>
        <v>14351937</v>
      </c>
      <c r="Y51" s="50">
        <f t="shared" si="3"/>
        <v>-4463548</v>
      </c>
      <c r="Z51" s="51">
        <f>+IF(X51&lt;&gt;0,+(Y51/X51)*100,0)</f>
        <v>-31.10066606340315</v>
      </c>
      <c r="AA51" s="48">
        <f>SUM(AA48:AA50)</f>
        <v>57407528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87831843</v>
      </c>
      <c r="D53" s="54">
        <f>+D51-D52</f>
        <v>0</v>
      </c>
      <c r="E53" s="55">
        <f t="shared" si="4"/>
        <v>57407528</v>
      </c>
      <c r="F53" s="56">
        <f t="shared" si="4"/>
        <v>57407528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9888389</v>
      </c>
      <c r="X53" s="56">
        <f t="shared" si="4"/>
        <v>14351937</v>
      </c>
      <c r="Y53" s="56">
        <f t="shared" si="4"/>
        <v>-4463548</v>
      </c>
      <c r="Z53" s="57">
        <f>+IF(X53&lt;&gt;0,+(Y53/X53)*100,0)</f>
        <v>-31.10066606340315</v>
      </c>
      <c r="AA53" s="54">
        <f>+AA51-AA52</f>
        <v>57407528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87831843</v>
      </c>
      <c r="D56" s="48">
        <f>SUM(D53:D55)</f>
        <v>0</v>
      </c>
      <c r="E56" s="49">
        <f t="shared" si="5"/>
        <v>57407528</v>
      </c>
      <c r="F56" s="50">
        <f t="shared" si="5"/>
        <v>57407528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9888389</v>
      </c>
      <c r="X56" s="50">
        <f t="shared" si="5"/>
        <v>14351937</v>
      </c>
      <c r="Y56" s="50">
        <f t="shared" si="5"/>
        <v>-4463548</v>
      </c>
      <c r="Z56" s="51">
        <f>+IF(X56&lt;&gt;0,+(Y56/X56)*100,0)</f>
        <v>-31.10066606340315</v>
      </c>
      <c r="AA56" s="48">
        <f>SUM(AA53:AA55)</f>
        <v>57407528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87831843</v>
      </c>
      <c r="D59" s="65">
        <f>SUM(D56:D58)</f>
        <v>0</v>
      </c>
      <c r="E59" s="66">
        <f t="shared" si="6"/>
        <v>57407528</v>
      </c>
      <c r="F59" s="67">
        <f t="shared" si="6"/>
        <v>57407528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9888389</v>
      </c>
      <c r="X59" s="67">
        <f t="shared" si="6"/>
        <v>14351937</v>
      </c>
      <c r="Y59" s="67">
        <f t="shared" si="6"/>
        <v>-4463548</v>
      </c>
      <c r="Z59" s="68">
        <f>+IF(X59&lt;&gt;0,+(Y59/X59)*100,0)</f>
        <v>-31.10066606340315</v>
      </c>
      <c r="AA59" s="65">
        <f>SUM(AA56:AA58)</f>
        <v>57407528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21233188</v>
      </c>
      <c r="G7" s="22">
        <v>1769432</v>
      </c>
      <c r="H7" s="22">
        <v>1793441</v>
      </c>
      <c r="I7" s="22">
        <v>1816563</v>
      </c>
      <c r="J7" s="22">
        <v>5379436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5379436</v>
      </c>
      <c r="X7" s="22">
        <v>5308291</v>
      </c>
      <c r="Y7" s="22">
        <v>71145</v>
      </c>
      <c r="Z7" s="23">
        <v>1.3402618658246128</v>
      </c>
      <c r="AA7" s="20">
        <v>21233188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10249066</v>
      </c>
      <c r="G13" s="22">
        <v>854088</v>
      </c>
      <c r="H13" s="22">
        <v>-309004</v>
      </c>
      <c r="I13" s="22">
        <v>619642</v>
      </c>
      <c r="J13" s="22">
        <v>1164726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1164726</v>
      </c>
      <c r="X13" s="22">
        <v>2562265</v>
      </c>
      <c r="Y13" s="22">
        <v>-1397539</v>
      </c>
      <c r="Z13" s="23">
        <v>-54.54310931929367</v>
      </c>
      <c r="AA13" s="20">
        <v>10249066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2288580</v>
      </c>
      <c r="Y25" s="22">
        <v>-2288580</v>
      </c>
      <c r="Z25" s="23">
        <v>-100</v>
      </c>
      <c r="AA25" s="20">
        <v>9154311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40636565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6544162</v>
      </c>
      <c r="X32" s="31">
        <f t="shared" si="0"/>
        <v>10159136</v>
      </c>
      <c r="Y32" s="31">
        <f t="shared" si="0"/>
        <v>-3614974</v>
      </c>
      <c r="Z32" s="32">
        <f>+IF(X32&lt;&gt;0,+(Y32/X32)*100,0)</f>
        <v>-35.583478752523838</v>
      </c>
      <c r="AA32" s="29">
        <f>SUM(AA6:AA31)</f>
        <v>40636565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7276457</v>
      </c>
      <c r="D34" s="20"/>
      <c r="E34" s="21">
        <v>7565913</v>
      </c>
      <c r="F34" s="22">
        <v>7565913</v>
      </c>
      <c r="G34" s="22">
        <v>587141</v>
      </c>
      <c r="H34" s="22">
        <v>653818</v>
      </c>
      <c r="I34" s="22">
        <v>771081</v>
      </c>
      <c r="J34" s="22">
        <v>2012040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2012040</v>
      </c>
      <c r="X34" s="22">
        <v>1891467</v>
      </c>
      <c r="Y34" s="22">
        <v>120573</v>
      </c>
      <c r="Z34" s="23">
        <v>6.3745759244015359</v>
      </c>
      <c r="AA34" s="20">
        <v>7565913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3521127</v>
      </c>
      <c r="D37" s="20"/>
      <c r="E37" s="21">
        <v>3316565</v>
      </c>
      <c r="F37" s="22">
        <v>3316565</v>
      </c>
      <c r="G37" s="22">
        <v>276379</v>
      </c>
      <c r="H37" s="22">
        <v>-276379</v>
      </c>
      <c r="I37" s="22">
        <v>953214</v>
      </c>
      <c r="J37" s="22">
        <v>953214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953214</v>
      </c>
      <c r="X37" s="22">
        <v>829145</v>
      </c>
      <c r="Y37" s="22">
        <v>124069</v>
      </c>
      <c r="Z37" s="23">
        <v>14.963486483063878</v>
      </c>
      <c r="AA37" s="20">
        <v>3316565</v>
      </c>
    </row>
    <row r="38" spans="1:27" x14ac:dyDescent="0.25">
      <c r="A38" s="19" t="s">
        <v>64</v>
      </c>
      <c r="B38" s="15" t="s">
        <v>32</v>
      </c>
      <c r="C38" s="20">
        <v>-8095681</v>
      </c>
      <c r="D38" s="20"/>
      <c r="E38" s="21">
        <v>5786256</v>
      </c>
      <c r="F38" s="22">
        <v>5786256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482188</v>
      </c>
      <c r="X38" s="22">
        <v>1446564</v>
      </c>
      <c r="Y38" s="22">
        <v>-964376</v>
      </c>
      <c r="Z38" s="23">
        <v>-66.666666666666657</v>
      </c>
      <c r="AA38" s="20">
        <v>5786256</v>
      </c>
    </row>
    <row r="39" spans="1:27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1770132</v>
      </c>
      <c r="Y39" s="22">
        <v>-1770132</v>
      </c>
      <c r="Z39" s="23">
        <v>-100</v>
      </c>
      <c r="AA39" s="20">
        <v>7080528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1484497</v>
      </c>
      <c r="G41" s="22">
        <v>123706</v>
      </c>
      <c r="H41" s="22">
        <v>-123706</v>
      </c>
      <c r="I41" s="22">
        <v>181887</v>
      </c>
      <c r="J41" s="22">
        <v>181887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181887</v>
      </c>
      <c r="X41" s="22">
        <v>371134</v>
      </c>
      <c r="Y41" s="22">
        <v>-189247</v>
      </c>
      <c r="Z41" s="23">
        <v>-50.991555610641981</v>
      </c>
      <c r="AA41" s="20">
        <v>1484497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3580795</v>
      </c>
      <c r="D44" s="20"/>
      <c r="E44" s="21">
        <v>4291075</v>
      </c>
      <c r="F44" s="22">
        <v>4291075</v>
      </c>
      <c r="G44" s="22">
        <v>362408</v>
      </c>
      <c r="H44" s="22">
        <v>114110</v>
      </c>
      <c r="I44" s="22">
        <v>291214</v>
      </c>
      <c r="J44" s="22">
        <v>767732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767732</v>
      </c>
      <c r="X44" s="22">
        <v>1072774</v>
      </c>
      <c r="Y44" s="22">
        <v>-305042</v>
      </c>
      <c r="Z44" s="23">
        <v>-28.434880039971137</v>
      </c>
      <c r="AA44" s="20">
        <v>4291075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11090414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29524834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4397061</v>
      </c>
      <c r="X47" s="31">
        <f t="shared" si="1"/>
        <v>7381216</v>
      </c>
      <c r="Y47" s="31">
        <f t="shared" si="1"/>
        <v>-2984155</v>
      </c>
      <c r="Z47" s="32">
        <f>+IF(X47&lt;&gt;0,+(Y47/X47)*100,0)</f>
        <v>-40.429043127853184</v>
      </c>
      <c r="AA47" s="29">
        <f>SUM(AA34:AA46)</f>
        <v>29524834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19878136</v>
      </c>
      <c r="D48" s="39">
        <f t="shared" si="2"/>
        <v>0</v>
      </c>
      <c r="E48" s="40">
        <f t="shared" si="2"/>
        <v>11111731</v>
      </c>
      <c r="F48" s="41">
        <f t="shared" si="2"/>
        <v>11111731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2147101</v>
      </c>
      <c r="X48" s="41">
        <f t="shared" si="2"/>
        <v>2777920</v>
      </c>
      <c r="Y48" s="41">
        <f t="shared" si="2"/>
        <v>-630819</v>
      </c>
      <c r="Z48" s="42">
        <f>+IF(X48&lt;&gt;0,+(Y48/X48)*100,0)</f>
        <v>-22.708321333947701</v>
      </c>
      <c r="AA48" s="39">
        <f>+AA32-AA47</f>
        <v>11111731</v>
      </c>
    </row>
    <row r="49" spans="1:27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2500003</v>
      </c>
      <c r="Y49" s="22">
        <v>-2500003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17467812</v>
      </c>
      <c r="D51" s="48">
        <f t="shared" si="3"/>
        <v>0</v>
      </c>
      <c r="E51" s="49">
        <f t="shared" si="3"/>
        <v>21111731</v>
      </c>
      <c r="F51" s="50">
        <f t="shared" si="3"/>
        <v>21111731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2147101</v>
      </c>
      <c r="X51" s="50">
        <f t="shared" si="3"/>
        <v>5277923</v>
      </c>
      <c r="Y51" s="50">
        <f t="shared" si="3"/>
        <v>-3130822</v>
      </c>
      <c r="Z51" s="51">
        <f>+IF(X51&lt;&gt;0,+(Y51/X51)*100,0)</f>
        <v>-59.319205679961605</v>
      </c>
      <c r="AA51" s="48">
        <f>SUM(AA48:AA50)</f>
        <v>21111731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17467812</v>
      </c>
      <c r="D53" s="54">
        <f>+D51-D52</f>
        <v>0</v>
      </c>
      <c r="E53" s="55">
        <f t="shared" si="4"/>
        <v>21111731</v>
      </c>
      <c r="F53" s="56">
        <f t="shared" si="4"/>
        <v>21111731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2147101</v>
      </c>
      <c r="X53" s="56">
        <f t="shared" si="4"/>
        <v>5277923</v>
      </c>
      <c r="Y53" s="56">
        <f t="shared" si="4"/>
        <v>-3130822</v>
      </c>
      <c r="Z53" s="57">
        <f>+IF(X53&lt;&gt;0,+(Y53/X53)*100,0)</f>
        <v>-59.319205679961605</v>
      </c>
      <c r="AA53" s="54">
        <f>+AA51-AA52</f>
        <v>21111731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17467812</v>
      </c>
      <c r="D56" s="48">
        <f>SUM(D53:D55)</f>
        <v>0</v>
      </c>
      <c r="E56" s="49">
        <f t="shared" si="5"/>
        <v>21111731</v>
      </c>
      <c r="F56" s="50">
        <f t="shared" si="5"/>
        <v>21111731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2147101</v>
      </c>
      <c r="X56" s="50">
        <f t="shared" si="5"/>
        <v>5277923</v>
      </c>
      <c r="Y56" s="50">
        <f t="shared" si="5"/>
        <v>-3130822</v>
      </c>
      <c r="Z56" s="51">
        <f>+IF(X56&lt;&gt;0,+(Y56/X56)*100,0)</f>
        <v>-59.319205679961605</v>
      </c>
      <c r="AA56" s="48">
        <f>SUM(AA53:AA55)</f>
        <v>21111731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17467812</v>
      </c>
      <c r="D59" s="65">
        <f>SUM(D56:D58)</f>
        <v>0</v>
      </c>
      <c r="E59" s="66">
        <f t="shared" si="6"/>
        <v>21111731</v>
      </c>
      <c r="F59" s="67">
        <f t="shared" si="6"/>
        <v>21111731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2147101</v>
      </c>
      <c r="X59" s="67">
        <f t="shared" si="6"/>
        <v>5277923</v>
      </c>
      <c r="Y59" s="67">
        <f t="shared" si="6"/>
        <v>-3130822</v>
      </c>
      <c r="Z59" s="68">
        <f>+IF(X59&lt;&gt;0,+(Y59/X59)*100,0)</f>
        <v>-59.319205679961605</v>
      </c>
      <c r="AA59" s="65">
        <f>SUM(AA56:AA58)</f>
        <v>21111731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1200992</v>
      </c>
      <c r="G34" s="22">
        <v>92677</v>
      </c>
      <c r="H34" s="22">
        <v>107722</v>
      </c>
      <c r="I34" s="22">
        <v>111915</v>
      </c>
      <c r="J34" s="22">
        <v>312314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312314</v>
      </c>
      <c r="X34" s="22">
        <v>283154</v>
      </c>
      <c r="Y34" s="22">
        <v>29160</v>
      </c>
      <c r="Z34" s="23">
        <v>10.298282913185052</v>
      </c>
      <c r="AA34" s="20">
        <v>1200992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79667</v>
      </c>
      <c r="X42" s="22">
        <v>287000</v>
      </c>
      <c r="Y42" s="22">
        <v>-207333</v>
      </c>
      <c r="Z42" s="23">
        <v>-72.24146341463414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2278290</v>
      </c>
      <c r="G44" s="22">
        <v>138777</v>
      </c>
      <c r="H44" s="22">
        <v>41263</v>
      </c>
      <c r="I44" s="22"/>
      <c r="J44" s="22">
        <v>180040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180040</v>
      </c>
      <c r="X44" s="22">
        <v>200813</v>
      </c>
      <c r="Y44" s="22">
        <v>-20773</v>
      </c>
      <c r="Z44" s="23">
        <v>-10.344449811516187</v>
      </c>
      <c r="AA44" s="20">
        <v>2278290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4359282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572021</v>
      </c>
      <c r="X47" s="31">
        <f t="shared" si="1"/>
        <v>770967</v>
      </c>
      <c r="Y47" s="31">
        <f t="shared" si="1"/>
        <v>-198946</v>
      </c>
      <c r="Z47" s="32">
        <f>+IF(X47&lt;&gt;0,+(Y47/X47)*100,0)</f>
        <v>-25.804736130080798</v>
      </c>
      <c r="AA47" s="29">
        <f>SUM(AA34:AA46)</f>
        <v>4359282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-4359282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-572021</v>
      </c>
      <c r="X48" s="41">
        <f t="shared" si="2"/>
        <v>-770967</v>
      </c>
      <c r="Y48" s="41">
        <f t="shared" si="2"/>
        <v>198946</v>
      </c>
      <c r="Z48" s="42">
        <f>+IF(X48&lt;&gt;0,+(Y48/X48)*100,0)</f>
        <v>-25.804736130080798</v>
      </c>
      <c r="AA48" s="39">
        <f>+AA32-AA47</f>
        <v>-4359282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-4359282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-572021</v>
      </c>
      <c r="X51" s="50">
        <f t="shared" si="3"/>
        <v>-770967</v>
      </c>
      <c r="Y51" s="50">
        <f t="shared" si="3"/>
        <v>198946</v>
      </c>
      <c r="Z51" s="51">
        <f>+IF(X51&lt;&gt;0,+(Y51/X51)*100,0)</f>
        <v>-25.804736130080798</v>
      </c>
      <c r="AA51" s="48">
        <f>SUM(AA48:AA50)</f>
        <v>-4359282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-4359282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-572021</v>
      </c>
      <c r="X53" s="56">
        <f t="shared" si="4"/>
        <v>-770967</v>
      </c>
      <c r="Y53" s="56">
        <f t="shared" si="4"/>
        <v>198946</v>
      </c>
      <c r="Z53" s="57">
        <f>+IF(X53&lt;&gt;0,+(Y53/X53)*100,0)</f>
        <v>-25.804736130080798</v>
      </c>
      <c r="AA53" s="54">
        <f>+AA51-AA52</f>
        <v>-4359282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-4359282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-572021</v>
      </c>
      <c r="X56" s="50">
        <f t="shared" si="5"/>
        <v>-770967</v>
      </c>
      <c r="Y56" s="50">
        <f t="shared" si="5"/>
        <v>198946</v>
      </c>
      <c r="Z56" s="51">
        <f>+IF(X56&lt;&gt;0,+(Y56/X56)*100,0)</f>
        <v>-25.804736130080798</v>
      </c>
      <c r="AA56" s="48">
        <f>SUM(AA53:AA55)</f>
        <v>-4359282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-4359282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-572021</v>
      </c>
      <c r="X59" s="67">
        <f t="shared" si="6"/>
        <v>-770967</v>
      </c>
      <c r="Y59" s="67">
        <f t="shared" si="6"/>
        <v>198946</v>
      </c>
      <c r="Z59" s="68">
        <f>+IF(X59&lt;&gt;0,+(Y59/X59)*100,0)</f>
        <v>-25.804736130080798</v>
      </c>
      <c r="AA59" s="65">
        <f>SUM(AA56:AA58)</f>
        <v>-4359282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364899070</v>
      </c>
      <c r="D7" s="20"/>
      <c r="E7" s="21">
        <v>432620087</v>
      </c>
      <c r="F7" s="22">
        <v>432620087</v>
      </c>
      <c r="G7" s="22">
        <v>44172789</v>
      </c>
      <c r="H7" s="22">
        <v>18066974</v>
      </c>
      <c r="I7" s="22">
        <v>23248826</v>
      </c>
      <c r="J7" s="22">
        <v>85488589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85488589</v>
      </c>
      <c r="X7" s="22">
        <v>108155019</v>
      </c>
      <c r="Y7" s="22">
        <v>-22666430</v>
      </c>
      <c r="Z7" s="23">
        <v>-20.957353814528016</v>
      </c>
      <c r="AA7" s="20">
        <v>432620087</v>
      </c>
    </row>
    <row r="8" spans="1:27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3305428</v>
      </c>
      <c r="X8" s="22"/>
      <c r="Y8" s="22">
        <v>3305428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355063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506483</v>
      </c>
      <c r="X10" s="22"/>
      <c r="Y10" s="22">
        <v>506483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32495499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18230227</v>
      </c>
      <c r="X13" s="22"/>
      <c r="Y13" s="22">
        <v>18230227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983056670</v>
      </c>
      <c r="D25" s="20"/>
      <c r="E25" s="21">
        <v>687646836</v>
      </c>
      <c r="F25" s="22">
        <v>687646836</v>
      </c>
      <c r="G25" s="22">
        <v>453889000</v>
      </c>
      <c r="H25" s="22"/>
      <c r="I25" s="22">
        <v>3117294</v>
      </c>
      <c r="J25" s="22">
        <v>457006294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457006294</v>
      </c>
      <c r="X25" s="22">
        <v>171911712</v>
      </c>
      <c r="Y25" s="22">
        <v>285094582</v>
      </c>
      <c r="Z25" s="23">
        <v>165.83778887618777</v>
      </c>
      <c r="AA25" s="20">
        <v>687646836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1370594903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1120266923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564537150</v>
      </c>
      <c r="X32" s="31">
        <f t="shared" si="0"/>
        <v>280066731</v>
      </c>
      <c r="Y32" s="31">
        <f t="shared" si="0"/>
        <v>284470419</v>
      </c>
      <c r="Z32" s="32">
        <f>+IF(X32&lt;&gt;0,+(Y32/X32)*100,0)</f>
        <v>101.57237097897216</v>
      </c>
      <c r="AA32" s="29">
        <f>SUM(AA6:AA31)</f>
        <v>1120266923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176707772</v>
      </c>
      <c r="D34" s="20"/>
      <c r="E34" s="21">
        <v>224231018</v>
      </c>
      <c r="F34" s="22">
        <v>224231018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49115121</v>
      </c>
      <c r="X34" s="22">
        <v>56057760</v>
      </c>
      <c r="Y34" s="22">
        <v>-6942639</v>
      </c>
      <c r="Z34" s="23">
        <v>-12.384795610812848</v>
      </c>
      <c r="AA34" s="20">
        <v>224231018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43993167</v>
      </c>
      <c r="D37" s="20"/>
      <c r="E37" s="21">
        <v>195904113</v>
      </c>
      <c r="F37" s="22">
        <v>195904113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48976026</v>
      </c>
      <c r="Y37" s="22">
        <v>-48976026</v>
      </c>
      <c r="Z37" s="23">
        <v>-100</v>
      </c>
      <c r="AA37" s="20">
        <v>195904113</v>
      </c>
    </row>
    <row r="38" spans="1:27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287685559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71921391</v>
      </c>
      <c r="Y38" s="22">
        <v>-71921391</v>
      </c>
      <c r="Z38" s="23">
        <v>-100</v>
      </c>
      <c r="AA38" s="20">
        <v>287685559</v>
      </c>
    </row>
    <row r="39" spans="1:27" x14ac:dyDescent="0.25">
      <c r="A39" s="19" t="s">
        <v>65</v>
      </c>
      <c r="B39" s="15" t="s">
        <v>32</v>
      </c>
      <c r="C39" s="20">
        <v>59195301</v>
      </c>
      <c r="D39" s="20"/>
      <c r="E39" s="21">
        <v>83666293</v>
      </c>
      <c r="F39" s="22">
        <v>83666293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20916579</v>
      </c>
      <c r="Y39" s="22">
        <v>-20916579</v>
      </c>
      <c r="Z39" s="23">
        <v>-100</v>
      </c>
      <c r="AA39" s="20">
        <v>83666293</v>
      </c>
    </row>
    <row r="40" spans="1:27" x14ac:dyDescent="0.25">
      <c r="A40" s="19" t="s">
        <v>40</v>
      </c>
      <c r="B40" s="15" t="s">
        <v>32</v>
      </c>
      <c r="C40" s="20">
        <v>16630</v>
      </c>
      <c r="D40" s="20"/>
      <c r="E40" s="21"/>
      <c r="F40" s="22"/>
      <c r="G40" s="22">
        <v>51310</v>
      </c>
      <c r="H40" s="22">
        <v>-29294</v>
      </c>
      <c r="I40" s="22">
        <v>422456</v>
      </c>
      <c r="J40" s="22">
        <v>444472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444472</v>
      </c>
      <c r="X40" s="22"/>
      <c r="Y40" s="22">
        <v>444472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42997245</v>
      </c>
      <c r="D41" s="20"/>
      <c r="E41" s="21">
        <v>48529095</v>
      </c>
      <c r="F41" s="22">
        <v>48529095</v>
      </c>
      <c r="G41" s="22">
        <v>1102157</v>
      </c>
      <c r="H41" s="22">
        <v>7088696</v>
      </c>
      <c r="I41" s="22">
        <v>7496952</v>
      </c>
      <c r="J41" s="22">
        <v>15687805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15687805</v>
      </c>
      <c r="X41" s="22">
        <v>12132273</v>
      </c>
      <c r="Y41" s="22">
        <v>3555532</v>
      </c>
      <c r="Z41" s="23">
        <v>29.306396254024285</v>
      </c>
      <c r="AA41" s="20">
        <v>48529095</v>
      </c>
    </row>
    <row r="42" spans="1:27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69200928</v>
      </c>
      <c r="D44" s="20"/>
      <c r="E44" s="21">
        <v>104396577</v>
      </c>
      <c r="F44" s="22">
        <v>104396577</v>
      </c>
      <c r="G44" s="22">
        <v>2077436</v>
      </c>
      <c r="H44" s="22">
        <v>7313535</v>
      </c>
      <c r="I44" s="22">
        <v>4123808</v>
      </c>
      <c r="J44" s="22">
        <v>13514779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13514779</v>
      </c>
      <c r="X44" s="22">
        <v>26099145</v>
      </c>
      <c r="Y44" s="22">
        <v>-12584366</v>
      </c>
      <c r="Z44" s="23">
        <v>-48.217541225967366</v>
      </c>
      <c r="AA44" s="20">
        <v>104396577</v>
      </c>
    </row>
    <row r="45" spans="1:27" x14ac:dyDescent="0.25">
      <c r="A45" s="19" t="s">
        <v>70</v>
      </c>
      <c r="B45" s="15" t="s">
        <v>32</v>
      </c>
      <c r="C45" s="20">
        <v>-521523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651147950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944412655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78762177</v>
      </c>
      <c r="X47" s="31">
        <f t="shared" si="1"/>
        <v>236103174</v>
      </c>
      <c r="Y47" s="31">
        <f t="shared" si="1"/>
        <v>-157340997</v>
      </c>
      <c r="Z47" s="32">
        <f>+IF(X47&lt;&gt;0,+(Y47/X47)*100,0)</f>
        <v>-66.64078010234627</v>
      </c>
      <c r="AA47" s="29">
        <f>SUM(AA34:AA46)</f>
        <v>944412655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719446953</v>
      </c>
      <c r="D48" s="39">
        <f t="shared" si="2"/>
        <v>0</v>
      </c>
      <c r="E48" s="40">
        <f t="shared" si="2"/>
        <v>175854268</v>
      </c>
      <c r="F48" s="41">
        <f t="shared" si="2"/>
        <v>175854268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485774973</v>
      </c>
      <c r="X48" s="41">
        <f t="shared" si="2"/>
        <v>43963557</v>
      </c>
      <c r="Y48" s="41">
        <f t="shared" si="2"/>
        <v>441811416</v>
      </c>
      <c r="Z48" s="42">
        <f>+IF(X48&lt;&gt;0,+(Y48/X48)*100,0)</f>
        <v>1004.9492037234385</v>
      </c>
      <c r="AA48" s="39">
        <f>+AA32-AA47</f>
        <v>175854268</v>
      </c>
    </row>
    <row r="49" spans="1:27" x14ac:dyDescent="0.25">
      <c r="A49" s="43" t="s">
        <v>74</v>
      </c>
      <c r="B49" s="15" t="s">
        <v>32</v>
      </c>
      <c r="C49" s="20">
        <v>147856493</v>
      </c>
      <c r="D49" s="20"/>
      <c r="E49" s="21">
        <v>571188510</v>
      </c>
      <c r="F49" s="22">
        <v>571188510</v>
      </c>
      <c r="G49" s="22"/>
      <c r="H49" s="22">
        <v>11785435</v>
      </c>
      <c r="I49" s="22">
        <v>50305696</v>
      </c>
      <c r="J49" s="22">
        <v>62091131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62091131</v>
      </c>
      <c r="X49" s="22">
        <v>142797126</v>
      </c>
      <c r="Y49" s="22">
        <v>-80705995</v>
      </c>
      <c r="Z49" s="23">
        <v>-56.517940704212776</v>
      </c>
      <c r="AA49" s="20">
        <v>571188510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867303446</v>
      </c>
      <c r="D51" s="48">
        <f t="shared" si="3"/>
        <v>0</v>
      </c>
      <c r="E51" s="49">
        <f t="shared" si="3"/>
        <v>747042778</v>
      </c>
      <c r="F51" s="50">
        <f t="shared" si="3"/>
        <v>747042778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547866104</v>
      </c>
      <c r="X51" s="50">
        <f t="shared" si="3"/>
        <v>186760683</v>
      </c>
      <c r="Y51" s="50">
        <f t="shared" si="3"/>
        <v>361105421</v>
      </c>
      <c r="Z51" s="51">
        <f>+IF(X51&lt;&gt;0,+(Y51/X51)*100,0)</f>
        <v>193.35194924297852</v>
      </c>
      <c r="AA51" s="48">
        <f>SUM(AA48:AA50)</f>
        <v>747042778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867303446</v>
      </c>
      <c r="D53" s="54">
        <f>+D51-D52</f>
        <v>0</v>
      </c>
      <c r="E53" s="55">
        <f t="shared" si="4"/>
        <v>747042778</v>
      </c>
      <c r="F53" s="56">
        <f t="shared" si="4"/>
        <v>747042778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547866104</v>
      </c>
      <c r="X53" s="56">
        <f t="shared" si="4"/>
        <v>186760683</v>
      </c>
      <c r="Y53" s="56">
        <f t="shared" si="4"/>
        <v>361105421</v>
      </c>
      <c r="Z53" s="57">
        <f>+IF(X53&lt;&gt;0,+(Y53/X53)*100,0)</f>
        <v>193.35194924297852</v>
      </c>
      <c r="AA53" s="54">
        <f>+AA51-AA52</f>
        <v>747042778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867303446</v>
      </c>
      <c r="D56" s="48">
        <f>SUM(D53:D55)</f>
        <v>0</v>
      </c>
      <c r="E56" s="49">
        <f t="shared" si="5"/>
        <v>747042778</v>
      </c>
      <c r="F56" s="50">
        <f t="shared" si="5"/>
        <v>747042778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547866104</v>
      </c>
      <c r="X56" s="50">
        <f t="shared" si="5"/>
        <v>186760683</v>
      </c>
      <c r="Y56" s="50">
        <f t="shared" si="5"/>
        <v>361105421</v>
      </c>
      <c r="Z56" s="51">
        <f>+IF(X56&lt;&gt;0,+(Y56/X56)*100,0)</f>
        <v>193.35194924297852</v>
      </c>
      <c r="AA56" s="48">
        <f>SUM(AA53:AA55)</f>
        <v>747042778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867303446</v>
      </c>
      <c r="D59" s="65">
        <f>SUM(D56:D58)</f>
        <v>0</v>
      </c>
      <c r="E59" s="66">
        <f t="shared" si="6"/>
        <v>747042778</v>
      </c>
      <c r="F59" s="67">
        <f t="shared" si="6"/>
        <v>747042778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547866104</v>
      </c>
      <c r="X59" s="67">
        <f t="shared" si="6"/>
        <v>186760683</v>
      </c>
      <c r="Y59" s="67">
        <f t="shared" si="6"/>
        <v>361105421</v>
      </c>
      <c r="Z59" s="68">
        <f>+IF(X59&lt;&gt;0,+(Y59/X59)*100,0)</f>
        <v>193.35194924297852</v>
      </c>
      <c r="AA59" s="65">
        <f>SUM(AA56:AA58)</f>
        <v>747042778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90374001</v>
      </c>
      <c r="X7" s="22">
        <v>65297659</v>
      </c>
      <c r="Y7" s="22">
        <v>25076342</v>
      </c>
      <c r="Z7" s="23">
        <v>38.403125600567087</v>
      </c>
      <c r="AA7" s="20">
        <v>340633801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340633801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90374001</v>
      </c>
      <c r="X32" s="31">
        <f t="shared" si="0"/>
        <v>65297659</v>
      </c>
      <c r="Y32" s="31">
        <f t="shared" si="0"/>
        <v>25076342</v>
      </c>
      <c r="Z32" s="32">
        <f>+IF(X32&lt;&gt;0,+(Y32/X32)*100,0)</f>
        <v>38.403125600567087</v>
      </c>
      <c r="AA32" s="29">
        <f>SUM(AA6:AA31)</f>
        <v>340633801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47336789</v>
      </c>
      <c r="X34" s="22">
        <v>28548415</v>
      </c>
      <c r="Y34" s="22">
        <v>18788374</v>
      </c>
      <c r="Z34" s="23">
        <v>65.812319177789732</v>
      </c>
      <c r="AA34" s="20">
        <v>174648133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136163234</v>
      </c>
      <c r="D37" s="20"/>
      <c r="E37" s="21">
        <v>42812843</v>
      </c>
      <c r="F37" s="22">
        <v>42812843</v>
      </c>
      <c r="G37" s="22"/>
      <c r="H37" s="22">
        <v>697100</v>
      </c>
      <c r="I37" s="22">
        <v>4585991</v>
      </c>
      <c r="J37" s="22">
        <v>5283091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5283091</v>
      </c>
      <c r="X37" s="22">
        <v>10703229</v>
      </c>
      <c r="Y37" s="22">
        <v>-5420138</v>
      </c>
      <c r="Z37" s="23">
        <v>-50.640213341226278</v>
      </c>
      <c r="AA37" s="20">
        <v>42812843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121484603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36301598</v>
      </c>
      <c r="X39" s="22">
        <v>26905774</v>
      </c>
      <c r="Y39" s="22">
        <v>9395824</v>
      </c>
      <c r="Z39" s="23">
        <v>34.921218025543517</v>
      </c>
      <c r="AA39" s="20">
        <v>145206363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61693219</v>
      </c>
      <c r="D41" s="20"/>
      <c r="E41" s="21">
        <v>77976258</v>
      </c>
      <c r="F41" s="22">
        <v>77976258</v>
      </c>
      <c r="G41" s="22">
        <v>504790</v>
      </c>
      <c r="H41" s="22">
        <v>3208918</v>
      </c>
      <c r="I41" s="22">
        <v>8624921</v>
      </c>
      <c r="J41" s="22">
        <v>12338629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12338629</v>
      </c>
      <c r="X41" s="22">
        <v>15185156</v>
      </c>
      <c r="Y41" s="22">
        <v>-2846527</v>
      </c>
      <c r="Z41" s="23">
        <v>-18.745457735172426</v>
      </c>
      <c r="AA41" s="20">
        <v>77976258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55983647</v>
      </c>
      <c r="X43" s="22"/>
      <c r="Y43" s="22">
        <v>55983647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85583288</v>
      </c>
      <c r="D44" s="20"/>
      <c r="E44" s="21">
        <v>66067992</v>
      </c>
      <c r="F44" s="22">
        <v>66067992</v>
      </c>
      <c r="G44" s="22">
        <v>1474994</v>
      </c>
      <c r="H44" s="22">
        <v>3163438</v>
      </c>
      <c r="I44" s="22">
        <v>11750473</v>
      </c>
      <c r="J44" s="22">
        <v>16388905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16388905</v>
      </c>
      <c r="X44" s="22">
        <v>12156811</v>
      </c>
      <c r="Y44" s="22">
        <v>4232094</v>
      </c>
      <c r="Z44" s="23">
        <v>34.812534306900055</v>
      </c>
      <c r="AA44" s="20">
        <v>66067992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1061052711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506711589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173632659</v>
      </c>
      <c r="X47" s="31">
        <f t="shared" si="1"/>
        <v>93499385</v>
      </c>
      <c r="Y47" s="31">
        <f t="shared" si="1"/>
        <v>80133274</v>
      </c>
      <c r="Z47" s="32">
        <f>+IF(X47&lt;&gt;0,+(Y47/X47)*100,0)</f>
        <v>85.704600089080799</v>
      </c>
      <c r="AA47" s="29">
        <f>SUM(AA34:AA46)</f>
        <v>506711589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-702252734</v>
      </c>
      <c r="D48" s="39">
        <f t="shared" si="2"/>
        <v>0</v>
      </c>
      <c r="E48" s="40">
        <f t="shared" si="2"/>
        <v>-166077788</v>
      </c>
      <c r="F48" s="41">
        <f t="shared" si="2"/>
        <v>-166077788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-83258658</v>
      </c>
      <c r="X48" s="41">
        <f t="shared" si="2"/>
        <v>-28201726</v>
      </c>
      <c r="Y48" s="41">
        <f t="shared" si="2"/>
        <v>-55056932</v>
      </c>
      <c r="Z48" s="42">
        <f>+IF(X48&lt;&gt;0,+(Y48/X48)*100,0)</f>
        <v>195.22539861567338</v>
      </c>
      <c r="AA48" s="39">
        <f>+AA32-AA47</f>
        <v>-166077788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-702252734</v>
      </c>
      <c r="D51" s="48">
        <f t="shared" si="3"/>
        <v>0</v>
      </c>
      <c r="E51" s="49">
        <f t="shared" si="3"/>
        <v>-166077788</v>
      </c>
      <c r="F51" s="50">
        <f t="shared" si="3"/>
        <v>-166077788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-83258658</v>
      </c>
      <c r="X51" s="50">
        <f t="shared" si="3"/>
        <v>-28201726</v>
      </c>
      <c r="Y51" s="50">
        <f t="shared" si="3"/>
        <v>-55056932</v>
      </c>
      <c r="Z51" s="51">
        <f>+IF(X51&lt;&gt;0,+(Y51/X51)*100,0)</f>
        <v>195.22539861567338</v>
      </c>
      <c r="AA51" s="48">
        <f>SUM(AA48:AA50)</f>
        <v>-166077788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-702252734</v>
      </c>
      <c r="D53" s="54">
        <f>+D51-D52</f>
        <v>0</v>
      </c>
      <c r="E53" s="55">
        <f t="shared" si="4"/>
        <v>-166077788</v>
      </c>
      <c r="F53" s="56">
        <f t="shared" si="4"/>
        <v>-166077788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-83258658</v>
      </c>
      <c r="X53" s="56">
        <f t="shared" si="4"/>
        <v>-28201726</v>
      </c>
      <c r="Y53" s="56">
        <f t="shared" si="4"/>
        <v>-55056932</v>
      </c>
      <c r="Z53" s="57">
        <f>+IF(X53&lt;&gt;0,+(Y53/X53)*100,0)</f>
        <v>195.22539861567338</v>
      </c>
      <c r="AA53" s="54">
        <f>+AA51-AA52</f>
        <v>-166077788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-702252734</v>
      </c>
      <c r="D56" s="48">
        <f>SUM(D53:D55)</f>
        <v>0</v>
      </c>
      <c r="E56" s="49">
        <f t="shared" si="5"/>
        <v>-166077788</v>
      </c>
      <c r="F56" s="50">
        <f t="shared" si="5"/>
        <v>-166077788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-83258658</v>
      </c>
      <c r="X56" s="50">
        <f t="shared" si="5"/>
        <v>-28201726</v>
      </c>
      <c r="Y56" s="50">
        <f t="shared" si="5"/>
        <v>-55056932</v>
      </c>
      <c r="Z56" s="51">
        <f>+IF(X56&lt;&gt;0,+(Y56/X56)*100,0)</f>
        <v>195.22539861567338</v>
      </c>
      <c r="AA56" s="48">
        <f>SUM(AA53:AA55)</f>
        <v>-166077788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-702252734</v>
      </c>
      <c r="D59" s="65">
        <f>SUM(D56:D58)</f>
        <v>0</v>
      </c>
      <c r="E59" s="66">
        <f t="shared" si="6"/>
        <v>-166077788</v>
      </c>
      <c r="F59" s="67">
        <f t="shared" si="6"/>
        <v>-166077788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-83258658</v>
      </c>
      <c r="X59" s="67">
        <f t="shared" si="6"/>
        <v>-28201726</v>
      </c>
      <c r="Y59" s="67">
        <f t="shared" si="6"/>
        <v>-55056932</v>
      </c>
      <c r="Z59" s="68">
        <f>+IF(X59&lt;&gt;0,+(Y59/X59)*100,0)</f>
        <v>195.22539861567338</v>
      </c>
      <c r="AA59" s="65">
        <f>SUM(AA56:AA58)</f>
        <v>-166077788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198307363</v>
      </c>
      <c r="G7" s="22">
        <v>496795</v>
      </c>
      <c r="H7" s="22">
        <v>20738513</v>
      </c>
      <c r="I7" s="22">
        <v>383618</v>
      </c>
      <c r="J7" s="22">
        <v>21618926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21618926</v>
      </c>
      <c r="X7" s="22">
        <v>49576851</v>
      </c>
      <c r="Y7" s="22">
        <v>-27957925</v>
      </c>
      <c r="Z7" s="23">
        <v>-56.39310370882572</v>
      </c>
      <c r="AA7" s="20">
        <v>198307363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36701308</v>
      </c>
      <c r="G13" s="22">
        <v>-4225</v>
      </c>
      <c r="H13" s="22">
        <v>12885140</v>
      </c>
      <c r="I13" s="22"/>
      <c r="J13" s="22">
        <v>12880915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12880915</v>
      </c>
      <c r="X13" s="22">
        <v>9175326</v>
      </c>
      <c r="Y13" s="22">
        <v>3705589</v>
      </c>
      <c r="Z13" s="23">
        <v>40.386456023469904</v>
      </c>
      <c r="AA13" s="20">
        <v>36701308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235008671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34499841</v>
      </c>
      <c r="X32" s="31">
        <f t="shared" si="0"/>
        <v>58752177</v>
      </c>
      <c r="Y32" s="31">
        <f t="shared" si="0"/>
        <v>-24252336</v>
      </c>
      <c r="Z32" s="32">
        <f>+IF(X32&lt;&gt;0,+(Y32/X32)*100,0)</f>
        <v>-41.279042306806772</v>
      </c>
      <c r="AA32" s="29">
        <f>SUM(AA6:AA31)</f>
        <v>235008671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74082507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25114626</v>
      </c>
      <c r="X34" s="22">
        <v>17520849</v>
      </c>
      <c r="Y34" s="22">
        <v>7593777</v>
      </c>
      <c r="Z34" s="23">
        <v>43.341375751825723</v>
      </c>
      <c r="AA34" s="20">
        <v>74082507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17622080</v>
      </c>
      <c r="D37" s="20"/>
      <c r="E37" s="21">
        <v>23551721</v>
      </c>
      <c r="F37" s="22">
        <v>23551721</v>
      </c>
      <c r="G37" s="22">
        <v>3192</v>
      </c>
      <c r="H37" s="22">
        <v>172391</v>
      </c>
      <c r="I37" s="22">
        <v>3892136</v>
      </c>
      <c r="J37" s="22">
        <v>4067719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4067719</v>
      </c>
      <c r="X37" s="22">
        <v>5887929</v>
      </c>
      <c r="Y37" s="22">
        <v>-1820210</v>
      </c>
      <c r="Z37" s="23">
        <v>-30.914265440361117</v>
      </c>
      <c r="AA37" s="20">
        <v>23551721</v>
      </c>
    </row>
    <row r="38" spans="1:27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18994917</v>
      </c>
      <c r="Y38" s="22">
        <v>-18994917</v>
      </c>
      <c r="Z38" s="23">
        <v>-100</v>
      </c>
      <c r="AA38" s="20">
        <v>75979665</v>
      </c>
    </row>
    <row r="39" spans="1:27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55123001</v>
      </c>
      <c r="G39" s="22"/>
      <c r="H39" s="22"/>
      <c r="I39" s="22">
        <v>14342931</v>
      </c>
      <c r="J39" s="22">
        <v>14342931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14342931</v>
      </c>
      <c r="X39" s="22">
        <v>13780749</v>
      </c>
      <c r="Y39" s="22">
        <v>562182</v>
      </c>
      <c r="Z39" s="23">
        <v>4.0794734741921506</v>
      </c>
      <c r="AA39" s="20">
        <v>55123001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29660427</v>
      </c>
      <c r="D41" s="20"/>
      <c r="E41" s="21">
        <v>8098409</v>
      </c>
      <c r="F41" s="22">
        <v>8098409</v>
      </c>
      <c r="G41" s="22"/>
      <c r="H41" s="22">
        <v>136181</v>
      </c>
      <c r="I41" s="22">
        <v>113308</v>
      </c>
      <c r="J41" s="22">
        <v>249489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249489</v>
      </c>
      <c r="X41" s="22">
        <v>2024604</v>
      </c>
      <c r="Y41" s="22">
        <v>-1775115</v>
      </c>
      <c r="Z41" s="23">
        <v>-87.67714575294724</v>
      </c>
      <c r="AA41" s="20">
        <v>8098409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613887</v>
      </c>
      <c r="G43" s="22">
        <v>61793</v>
      </c>
      <c r="H43" s="22">
        <v>262186</v>
      </c>
      <c r="I43" s="22">
        <v>34667</v>
      </c>
      <c r="J43" s="22">
        <v>358646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358646</v>
      </c>
      <c r="X43" s="22">
        <v>364052</v>
      </c>
      <c r="Y43" s="22">
        <v>-5406</v>
      </c>
      <c r="Z43" s="23">
        <v>-1.4849526990649686</v>
      </c>
      <c r="AA43" s="20">
        <v>613887</v>
      </c>
    </row>
    <row r="44" spans="1:27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15620000</v>
      </c>
      <c r="G44" s="22">
        <v>515603</v>
      </c>
      <c r="H44" s="22">
        <v>1147679</v>
      </c>
      <c r="I44" s="22">
        <v>910830</v>
      </c>
      <c r="J44" s="22">
        <v>2574112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2574112</v>
      </c>
      <c r="X44" s="22">
        <v>3905001</v>
      </c>
      <c r="Y44" s="22">
        <v>-1330889</v>
      </c>
      <c r="Z44" s="23">
        <v>-34.081655804953698</v>
      </c>
      <c r="AA44" s="20">
        <v>15620000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253069190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46707523</v>
      </c>
      <c r="X47" s="31">
        <f t="shared" si="1"/>
        <v>62478101</v>
      </c>
      <c r="Y47" s="31">
        <f t="shared" si="1"/>
        <v>-15770578</v>
      </c>
      <c r="Z47" s="32">
        <f>+IF(X47&lt;&gt;0,+(Y47/X47)*100,0)</f>
        <v>-25.24176911202855</v>
      </c>
      <c r="AA47" s="29">
        <f>SUM(AA34:AA46)</f>
        <v>253069190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-18060519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-12207682</v>
      </c>
      <c r="X48" s="41">
        <f t="shared" si="2"/>
        <v>-3725924</v>
      </c>
      <c r="Y48" s="41">
        <f t="shared" si="2"/>
        <v>-8481758</v>
      </c>
      <c r="Z48" s="42">
        <f>+IF(X48&lt;&gt;0,+(Y48/X48)*100,0)</f>
        <v>227.64173396988235</v>
      </c>
      <c r="AA48" s="39">
        <f>+AA32-AA47</f>
        <v>-18060519</v>
      </c>
    </row>
    <row r="49" spans="1:27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-18060519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-12207682</v>
      </c>
      <c r="X51" s="50">
        <f t="shared" si="3"/>
        <v>-3725924</v>
      </c>
      <c r="Y51" s="50">
        <f t="shared" si="3"/>
        <v>-8481758</v>
      </c>
      <c r="Z51" s="51">
        <f>+IF(X51&lt;&gt;0,+(Y51/X51)*100,0)</f>
        <v>227.64173396988235</v>
      </c>
      <c r="AA51" s="48">
        <f>SUM(AA48:AA50)</f>
        <v>-18060519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-18060519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-12207682</v>
      </c>
      <c r="X53" s="56">
        <f t="shared" si="4"/>
        <v>-3725924</v>
      </c>
      <c r="Y53" s="56">
        <f t="shared" si="4"/>
        <v>-8481758</v>
      </c>
      <c r="Z53" s="57">
        <f>+IF(X53&lt;&gt;0,+(Y53/X53)*100,0)</f>
        <v>227.64173396988235</v>
      </c>
      <c r="AA53" s="54">
        <f>+AA51-AA52</f>
        <v>-18060519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-18060519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-12207682</v>
      </c>
      <c r="X56" s="50">
        <f t="shared" si="5"/>
        <v>-3725924</v>
      </c>
      <c r="Y56" s="50">
        <f t="shared" si="5"/>
        <v>-8481758</v>
      </c>
      <c r="Z56" s="51">
        <f>+IF(X56&lt;&gt;0,+(Y56/X56)*100,0)</f>
        <v>227.64173396988235</v>
      </c>
      <c r="AA56" s="48">
        <f>SUM(AA53:AA55)</f>
        <v>-18060519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-18060519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-12207682</v>
      </c>
      <c r="X59" s="67">
        <f t="shared" si="6"/>
        <v>-3725924</v>
      </c>
      <c r="Y59" s="67">
        <f t="shared" si="6"/>
        <v>-8481758</v>
      </c>
      <c r="Z59" s="68">
        <f>+IF(X59&lt;&gt;0,+(Y59/X59)*100,0)</f>
        <v>227.64173396988235</v>
      </c>
      <c r="AA59" s="65">
        <f>SUM(AA56:AA58)</f>
        <v>-18060519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23527037</v>
      </c>
      <c r="X7" s="22">
        <v>72199954</v>
      </c>
      <c r="Y7" s="22">
        <v>-48672917</v>
      </c>
      <c r="Z7" s="23">
        <v>-67.414055416157197</v>
      </c>
      <c r="AA7" s="20">
        <v>280555115</v>
      </c>
    </row>
    <row r="8" spans="1:27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5841191</v>
      </c>
      <c r="X8" s="22">
        <v>33606026</v>
      </c>
      <c r="Y8" s="22">
        <v>-27764835</v>
      </c>
      <c r="Z8" s="23">
        <v>-82.618620243881253</v>
      </c>
      <c r="AA8" s="20">
        <v>130586543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3741874</v>
      </c>
      <c r="X13" s="22">
        <v>5897583</v>
      </c>
      <c r="Y13" s="22">
        <v>-2155709</v>
      </c>
      <c r="Z13" s="23">
        <v>-36.552414777375745</v>
      </c>
      <c r="AA13" s="20">
        <v>21730000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35466732</v>
      </c>
      <c r="Y22" s="22">
        <v>-35466732</v>
      </c>
      <c r="Z22" s="23">
        <v>-100</v>
      </c>
      <c r="AA22" s="20">
        <v>128545935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231878647</v>
      </c>
      <c r="G25" s="22">
        <v>-26627</v>
      </c>
      <c r="H25" s="22"/>
      <c r="I25" s="22"/>
      <c r="J25" s="22">
        <v>-26627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-26627</v>
      </c>
      <c r="X25" s="22">
        <v>91869594</v>
      </c>
      <c r="Y25" s="22">
        <v>-91896221</v>
      </c>
      <c r="Z25" s="23">
        <v>-100.02898347411877</v>
      </c>
      <c r="AA25" s="20">
        <v>231878647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793296240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33083475</v>
      </c>
      <c r="X32" s="31">
        <f t="shared" si="0"/>
        <v>239039889</v>
      </c>
      <c r="Y32" s="31">
        <f t="shared" si="0"/>
        <v>-205956414</v>
      </c>
      <c r="Z32" s="32">
        <f>+IF(X32&lt;&gt;0,+(Y32/X32)*100,0)</f>
        <v>-86.159851755955259</v>
      </c>
      <c r="AA32" s="29">
        <f>SUM(AA6:AA31)</f>
        <v>793296240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268686621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21458393</v>
      </c>
      <c r="X34" s="22">
        <v>57466356</v>
      </c>
      <c r="Y34" s="22">
        <v>-36007963</v>
      </c>
      <c r="Z34" s="23">
        <v>-62.659207067175096</v>
      </c>
      <c r="AA34" s="20">
        <v>229865020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61090396</v>
      </c>
      <c r="D37" s="20"/>
      <c r="E37" s="21">
        <v>81000000</v>
      </c>
      <c r="F37" s="22">
        <v>81000000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19400000</v>
      </c>
      <c r="Y37" s="22">
        <v>-19400000</v>
      </c>
      <c r="Z37" s="23">
        <v>-100</v>
      </c>
      <c r="AA37" s="20">
        <v>81000000</v>
      </c>
    </row>
    <row r="38" spans="1:27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31876905</v>
      </c>
      <c r="Y38" s="22">
        <v>-31876905</v>
      </c>
      <c r="Z38" s="23">
        <v>-100</v>
      </c>
      <c r="AA38" s="20">
        <v>127507624</v>
      </c>
    </row>
    <row r="39" spans="1:27" x14ac:dyDescent="0.25">
      <c r="A39" s="19" t="s">
        <v>65</v>
      </c>
      <c r="B39" s="15" t="s">
        <v>32</v>
      </c>
      <c r="C39" s="20">
        <v>337358314</v>
      </c>
      <c r="D39" s="20"/>
      <c r="E39" s="21">
        <v>176000000</v>
      </c>
      <c r="F39" s="22">
        <v>176000000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44000001</v>
      </c>
      <c r="Y39" s="22">
        <v>-44000001</v>
      </c>
      <c r="Z39" s="23">
        <v>-100</v>
      </c>
      <c r="AA39" s="20">
        <v>176000000</v>
      </c>
    </row>
    <row r="40" spans="1:27" x14ac:dyDescent="0.25">
      <c r="A40" s="19" t="s">
        <v>40</v>
      </c>
      <c r="B40" s="15" t="s">
        <v>32</v>
      </c>
      <c r="C40" s="20">
        <v>1581203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655553</v>
      </c>
      <c r="X40" s="22"/>
      <c r="Y40" s="22">
        <v>655553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135753156</v>
      </c>
      <c r="D41" s="20"/>
      <c r="E41" s="21">
        <v>77942000</v>
      </c>
      <c r="F41" s="22">
        <v>77942000</v>
      </c>
      <c r="G41" s="22">
        <v>-285371</v>
      </c>
      <c r="H41" s="22"/>
      <c r="I41" s="22"/>
      <c r="J41" s="22">
        <v>-285371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-285371</v>
      </c>
      <c r="X41" s="22">
        <v>15450000</v>
      </c>
      <c r="Y41" s="22">
        <v>-15735371</v>
      </c>
      <c r="Z41" s="23">
        <v>-101.84706148867313</v>
      </c>
      <c r="AA41" s="20">
        <v>77942000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99444152</v>
      </c>
      <c r="D44" s="20"/>
      <c r="E44" s="21">
        <v>75697721</v>
      </c>
      <c r="F44" s="22">
        <v>75697721</v>
      </c>
      <c r="G44" s="22">
        <v>1617409</v>
      </c>
      <c r="H44" s="22"/>
      <c r="I44" s="22"/>
      <c r="J44" s="22">
        <v>1617409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1617409</v>
      </c>
      <c r="X44" s="22">
        <v>19124436</v>
      </c>
      <c r="Y44" s="22">
        <v>-17507027</v>
      </c>
      <c r="Z44" s="23">
        <v>-91.542710069985858</v>
      </c>
      <c r="AA44" s="20">
        <v>75697721</v>
      </c>
    </row>
    <row r="45" spans="1:27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1046577903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768012365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23445984</v>
      </c>
      <c r="X47" s="31">
        <f t="shared" si="1"/>
        <v>187317698</v>
      </c>
      <c r="Y47" s="31">
        <f t="shared" si="1"/>
        <v>-163871714</v>
      </c>
      <c r="Z47" s="32">
        <f>+IF(X47&lt;&gt;0,+(Y47/X47)*100,0)</f>
        <v>-87.483305501651003</v>
      </c>
      <c r="AA47" s="29">
        <f>SUM(AA34:AA46)</f>
        <v>768012365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-528404450</v>
      </c>
      <c r="D48" s="39">
        <f t="shared" si="2"/>
        <v>0</v>
      </c>
      <c r="E48" s="40">
        <f t="shared" si="2"/>
        <v>25283875</v>
      </c>
      <c r="F48" s="41">
        <f t="shared" si="2"/>
        <v>25283875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9637491</v>
      </c>
      <c r="X48" s="41">
        <f t="shared" si="2"/>
        <v>51722191</v>
      </c>
      <c r="Y48" s="41">
        <f t="shared" si="2"/>
        <v>-42084700</v>
      </c>
      <c r="Z48" s="42">
        <f>+IF(X48&lt;&gt;0,+(Y48/X48)*100,0)</f>
        <v>-81.366816034533414</v>
      </c>
      <c r="AA48" s="39">
        <f>+AA32-AA47</f>
        <v>25283875</v>
      </c>
    </row>
    <row r="49" spans="1:27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1005601000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269459547</v>
      </c>
      <c r="Y49" s="22">
        <v>-269459547</v>
      </c>
      <c r="Z49" s="23">
        <v>-100</v>
      </c>
      <c r="AA49" s="20">
        <v>1005601000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188991012</v>
      </c>
      <c r="D51" s="48">
        <f t="shared" si="3"/>
        <v>0</v>
      </c>
      <c r="E51" s="49">
        <f t="shared" si="3"/>
        <v>1030884875</v>
      </c>
      <c r="F51" s="50">
        <f t="shared" si="3"/>
        <v>1030884875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9637491</v>
      </c>
      <c r="X51" s="50">
        <f t="shared" si="3"/>
        <v>321181738</v>
      </c>
      <c r="Y51" s="50">
        <f t="shared" si="3"/>
        <v>-311544247</v>
      </c>
      <c r="Z51" s="51">
        <f>+IF(X51&lt;&gt;0,+(Y51/X51)*100,0)</f>
        <v>-96.999365200520842</v>
      </c>
      <c r="AA51" s="48">
        <f>SUM(AA48:AA50)</f>
        <v>1030884875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188991012</v>
      </c>
      <c r="D53" s="54">
        <f>+D51-D52</f>
        <v>0</v>
      </c>
      <c r="E53" s="55">
        <f t="shared" si="4"/>
        <v>1030884875</v>
      </c>
      <c r="F53" s="56">
        <f t="shared" si="4"/>
        <v>1030884875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9637491</v>
      </c>
      <c r="X53" s="56">
        <f t="shared" si="4"/>
        <v>321181738</v>
      </c>
      <c r="Y53" s="56">
        <f t="shared" si="4"/>
        <v>-311544247</v>
      </c>
      <c r="Z53" s="57">
        <f>+IF(X53&lt;&gt;0,+(Y53/X53)*100,0)</f>
        <v>-96.999365200520842</v>
      </c>
      <c r="AA53" s="54">
        <f>+AA51-AA52</f>
        <v>1030884875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188991012</v>
      </c>
      <c r="D56" s="48">
        <f>SUM(D53:D55)</f>
        <v>0</v>
      </c>
      <c r="E56" s="49">
        <f t="shared" si="5"/>
        <v>1030884875</v>
      </c>
      <c r="F56" s="50">
        <f t="shared" si="5"/>
        <v>1030884875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9637491</v>
      </c>
      <c r="X56" s="50">
        <f t="shared" si="5"/>
        <v>321181738</v>
      </c>
      <c r="Y56" s="50">
        <f t="shared" si="5"/>
        <v>-311544247</v>
      </c>
      <c r="Z56" s="51">
        <f>+IF(X56&lt;&gt;0,+(Y56/X56)*100,0)</f>
        <v>-96.999365200520842</v>
      </c>
      <c r="AA56" s="48">
        <f>SUM(AA53:AA55)</f>
        <v>1030884875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188991012</v>
      </c>
      <c r="D59" s="65">
        <f>SUM(D56:D58)</f>
        <v>0</v>
      </c>
      <c r="E59" s="66">
        <f t="shared" si="6"/>
        <v>1030884875</v>
      </c>
      <c r="F59" s="67">
        <f t="shared" si="6"/>
        <v>1030884875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9637491</v>
      </c>
      <c r="X59" s="67">
        <f t="shared" si="6"/>
        <v>321181738</v>
      </c>
      <c r="Y59" s="67">
        <f t="shared" si="6"/>
        <v>-311544247</v>
      </c>
      <c r="Z59" s="68">
        <f>+IF(X59&lt;&gt;0,+(Y59/X59)*100,0)</f>
        <v>-96.999365200520842</v>
      </c>
      <c r="AA59" s="65">
        <f>SUM(AA56:AA58)</f>
        <v>1030884875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41664379</v>
      </c>
      <c r="G7" s="22">
        <v>2600852</v>
      </c>
      <c r="H7" s="22">
        <v>2944821</v>
      </c>
      <c r="I7" s="22">
        <v>748079</v>
      </c>
      <c r="J7" s="22">
        <v>6293752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6293752</v>
      </c>
      <c r="X7" s="22">
        <v>10416093</v>
      </c>
      <c r="Y7" s="22">
        <v>-4122341</v>
      </c>
      <c r="Z7" s="23">
        <v>-39.576653165443126</v>
      </c>
      <c r="AA7" s="20">
        <v>41664379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8025335</v>
      </c>
      <c r="F8" s="22">
        <v>8025335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2006334</v>
      </c>
      <c r="Y8" s="22">
        <v>-2006334</v>
      </c>
      <c r="Z8" s="23">
        <v>-100</v>
      </c>
      <c r="AA8" s="20">
        <v>8025335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6931000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1732749</v>
      </c>
      <c r="Y25" s="22">
        <v>-1732749</v>
      </c>
      <c r="Z25" s="23">
        <v>-100</v>
      </c>
      <c r="AA25" s="20">
        <v>6931000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56620714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6293752</v>
      </c>
      <c r="X32" s="31">
        <f t="shared" si="0"/>
        <v>14155176</v>
      </c>
      <c r="Y32" s="31">
        <f t="shared" si="0"/>
        <v>-7861424</v>
      </c>
      <c r="Z32" s="32">
        <f>+IF(X32&lt;&gt;0,+(Y32/X32)*100,0)</f>
        <v>-55.537451459452001</v>
      </c>
      <c r="AA32" s="29">
        <f>SUM(AA6:AA31)</f>
        <v>56620714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97254885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20341487</v>
      </c>
      <c r="X34" s="22">
        <v>24313719</v>
      </c>
      <c r="Y34" s="22">
        <v>-3972232</v>
      </c>
      <c r="Z34" s="23">
        <v>-16.337410167486102</v>
      </c>
      <c r="AA34" s="20">
        <v>97254885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6619486</v>
      </c>
      <c r="X37" s="22">
        <v>8375001</v>
      </c>
      <c r="Y37" s="22">
        <v>-1755515</v>
      </c>
      <c r="Z37" s="23">
        <v>-20.961370631478133</v>
      </c>
      <c r="AA37" s="20">
        <v>33500000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98224463</v>
      </c>
      <c r="G39" s="22">
        <v>137908</v>
      </c>
      <c r="H39" s="22">
        <v>156475</v>
      </c>
      <c r="I39" s="22">
        <v>142443</v>
      </c>
      <c r="J39" s="22">
        <v>436826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436826</v>
      </c>
      <c r="X39" s="22">
        <v>24556119</v>
      </c>
      <c r="Y39" s="22">
        <v>-24119293</v>
      </c>
      <c r="Z39" s="23">
        <v>-98.221111406081718</v>
      </c>
      <c r="AA39" s="20">
        <v>98224463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91436000</v>
      </c>
      <c r="G41" s="22"/>
      <c r="H41" s="22">
        <v>8748829</v>
      </c>
      <c r="I41" s="22">
        <v>10357737</v>
      </c>
      <c r="J41" s="22">
        <v>19106566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19106566</v>
      </c>
      <c r="X41" s="22">
        <v>22858998</v>
      </c>
      <c r="Y41" s="22">
        <v>-3752432</v>
      </c>
      <c r="Z41" s="23">
        <v>-16.41555767230042</v>
      </c>
      <c r="AA41" s="20">
        <v>91436000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22432722</v>
      </c>
      <c r="G44" s="22">
        <v>725281</v>
      </c>
      <c r="H44" s="22">
        <v>3981437</v>
      </c>
      <c r="I44" s="22">
        <v>3479449</v>
      </c>
      <c r="J44" s="22">
        <v>8186167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8186167</v>
      </c>
      <c r="X44" s="22">
        <v>5608182</v>
      </c>
      <c r="Y44" s="22">
        <v>2577985</v>
      </c>
      <c r="Z44" s="23">
        <v>45.968283482954014</v>
      </c>
      <c r="AA44" s="20">
        <v>22432722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342848070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54690532</v>
      </c>
      <c r="X47" s="31">
        <f t="shared" si="1"/>
        <v>85712019</v>
      </c>
      <c r="Y47" s="31">
        <f t="shared" si="1"/>
        <v>-31021487</v>
      </c>
      <c r="Z47" s="32">
        <f>+IF(X47&lt;&gt;0,+(Y47/X47)*100,0)</f>
        <v>-36.192691949071929</v>
      </c>
      <c r="AA47" s="29">
        <f>SUM(AA34:AA46)</f>
        <v>342848070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-286227356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-48396780</v>
      </c>
      <c r="X48" s="41">
        <f t="shared" si="2"/>
        <v>-71556843</v>
      </c>
      <c r="Y48" s="41">
        <f t="shared" si="2"/>
        <v>23160063</v>
      </c>
      <c r="Z48" s="42">
        <f>+IF(X48&lt;&gt;0,+(Y48/X48)*100,0)</f>
        <v>-32.365965334719981</v>
      </c>
      <c r="AA48" s="39">
        <f>+AA32-AA47</f>
        <v>-286227356</v>
      </c>
    </row>
    <row r="49" spans="1:27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603884850</v>
      </c>
      <c r="G49" s="22"/>
      <c r="H49" s="22">
        <v>2814548</v>
      </c>
      <c r="I49" s="22">
        <v>21345317</v>
      </c>
      <c r="J49" s="22">
        <v>24159865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24159865</v>
      </c>
      <c r="X49" s="22">
        <v>150971214</v>
      </c>
      <c r="Y49" s="22">
        <v>-126811349</v>
      </c>
      <c r="Z49" s="23">
        <v>-83.997038667252156</v>
      </c>
      <c r="AA49" s="20">
        <v>603884850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317657494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-24236915</v>
      </c>
      <c r="X51" s="50">
        <f t="shared" si="3"/>
        <v>79414371</v>
      </c>
      <c r="Y51" s="50">
        <f t="shared" si="3"/>
        <v>-103651286</v>
      </c>
      <c r="Z51" s="51">
        <f>+IF(X51&lt;&gt;0,+(Y51/X51)*100,0)</f>
        <v>-130.51955797773681</v>
      </c>
      <c r="AA51" s="48">
        <f>SUM(AA48:AA50)</f>
        <v>317657494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317657494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-24236915</v>
      </c>
      <c r="X53" s="56">
        <f t="shared" si="4"/>
        <v>79414371</v>
      </c>
      <c r="Y53" s="56">
        <f t="shared" si="4"/>
        <v>-103651286</v>
      </c>
      <c r="Z53" s="57">
        <f>+IF(X53&lt;&gt;0,+(Y53/X53)*100,0)</f>
        <v>-130.51955797773681</v>
      </c>
      <c r="AA53" s="54">
        <f>+AA51-AA52</f>
        <v>317657494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317657494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-24236915</v>
      </c>
      <c r="X56" s="50">
        <f t="shared" si="5"/>
        <v>79414371</v>
      </c>
      <c r="Y56" s="50">
        <f t="shared" si="5"/>
        <v>-103651286</v>
      </c>
      <c r="Z56" s="51">
        <f>+IF(X56&lt;&gt;0,+(Y56/X56)*100,0)</f>
        <v>-130.51955797773681</v>
      </c>
      <c r="AA56" s="48">
        <f>SUM(AA53:AA55)</f>
        <v>317657494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317657494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-24236915</v>
      </c>
      <c r="X59" s="67">
        <f t="shared" si="6"/>
        <v>79414371</v>
      </c>
      <c r="Y59" s="67">
        <f t="shared" si="6"/>
        <v>-103651286</v>
      </c>
      <c r="Z59" s="68">
        <f>+IF(X59&lt;&gt;0,+(Y59/X59)*100,0)</f>
        <v>-130.51955797773681</v>
      </c>
      <c r="AA59" s="65">
        <f>SUM(AA56:AA58)</f>
        <v>317657494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5560</v>
      </c>
      <c r="H6" s="22"/>
      <c r="I6" s="22"/>
      <c r="J6" s="22">
        <v>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5560</v>
      </c>
      <c r="X6" s="22"/>
      <c r="Y6" s="22">
        <v>5560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6931670225</v>
      </c>
      <c r="D7" s="20"/>
      <c r="E7" s="21">
        <v>5618851896</v>
      </c>
      <c r="F7" s="22">
        <v>5618851896</v>
      </c>
      <c r="G7" s="22">
        <v>441461137</v>
      </c>
      <c r="H7" s="22">
        <v>315330114</v>
      </c>
      <c r="I7" s="22">
        <v>317029304</v>
      </c>
      <c r="J7" s="22">
        <v>1073820555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1073820555</v>
      </c>
      <c r="X7" s="22">
        <v>1404696330</v>
      </c>
      <c r="Y7" s="22">
        <v>-330875775</v>
      </c>
      <c r="Z7" s="23">
        <v>-23.554968282717731</v>
      </c>
      <c r="AA7" s="20">
        <v>5618851896</v>
      </c>
    </row>
    <row r="8" spans="1:27" x14ac:dyDescent="0.25">
      <c r="A8" s="19" t="s">
        <v>36</v>
      </c>
      <c r="B8" s="15" t="s">
        <v>32</v>
      </c>
      <c r="C8" s="20">
        <v>46828695</v>
      </c>
      <c r="D8" s="20"/>
      <c r="E8" s="21">
        <v>138611878</v>
      </c>
      <c r="F8" s="22">
        <v>138611878</v>
      </c>
      <c r="G8" s="22">
        <v>5739189</v>
      </c>
      <c r="H8" s="22">
        <v>-132147</v>
      </c>
      <c r="I8" s="22">
        <v>3539577</v>
      </c>
      <c r="J8" s="22">
        <v>9146619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9146619</v>
      </c>
      <c r="X8" s="22">
        <v>35612360</v>
      </c>
      <c r="Y8" s="22">
        <v>-26465741</v>
      </c>
      <c r="Z8" s="23">
        <v>-74.316167195883679</v>
      </c>
      <c r="AA8" s="20">
        <v>138611878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19887696</v>
      </c>
      <c r="D10" s="20"/>
      <c r="E10" s="21"/>
      <c r="F10" s="22"/>
      <c r="G10" s="22">
        <v>-8237556</v>
      </c>
      <c r="H10" s="22">
        <v>-13308661</v>
      </c>
      <c r="I10" s="22">
        <v>-2670125</v>
      </c>
      <c r="J10" s="22">
        <v>-24216342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-24216342</v>
      </c>
      <c r="X10" s="22"/>
      <c r="Y10" s="22">
        <v>-24216342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731254783</v>
      </c>
      <c r="D13" s="20"/>
      <c r="E13" s="21">
        <v>356304443</v>
      </c>
      <c r="F13" s="22">
        <v>356304443</v>
      </c>
      <c r="G13" s="22">
        <v>14512682</v>
      </c>
      <c r="H13" s="22">
        <v>13566360</v>
      </c>
      <c r="I13" s="22">
        <v>15246331</v>
      </c>
      <c r="J13" s="22">
        <v>43325373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43325373</v>
      </c>
      <c r="X13" s="22">
        <v>89541190</v>
      </c>
      <c r="Y13" s="22">
        <v>-46215817</v>
      </c>
      <c r="Z13" s="23">
        <v>-51.614030369710292</v>
      </c>
      <c r="AA13" s="20">
        <v>356304443</v>
      </c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692101</v>
      </c>
      <c r="D17" s="20"/>
      <c r="E17" s="21">
        <v>762253</v>
      </c>
      <c r="F17" s="22">
        <v>762253</v>
      </c>
      <c r="G17" s="22">
        <v>64612</v>
      </c>
      <c r="H17" s="22">
        <v>62868</v>
      </c>
      <c r="I17" s="22">
        <v>62868</v>
      </c>
      <c r="J17" s="22">
        <v>190348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190348</v>
      </c>
      <c r="X17" s="22">
        <v>190563</v>
      </c>
      <c r="Y17" s="22">
        <v>-215</v>
      </c>
      <c r="Z17" s="23">
        <v>-0.11282358065311734</v>
      </c>
      <c r="AA17" s="20">
        <v>762253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167455</v>
      </c>
      <c r="D19" s="20"/>
      <c r="E19" s="21">
        <v>789315</v>
      </c>
      <c r="F19" s="22">
        <v>789315</v>
      </c>
      <c r="G19" s="22">
        <v>125372</v>
      </c>
      <c r="H19" s="22">
        <v>5026</v>
      </c>
      <c r="I19" s="22">
        <v>5696</v>
      </c>
      <c r="J19" s="22">
        <v>136094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136094</v>
      </c>
      <c r="X19" s="22">
        <v>246493</v>
      </c>
      <c r="Y19" s="22">
        <v>-110399</v>
      </c>
      <c r="Z19" s="23">
        <v>-44.787884442965925</v>
      </c>
      <c r="AA19" s="20">
        <v>789315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18943011</v>
      </c>
      <c r="D22" s="20"/>
      <c r="E22" s="21">
        <v>130502457</v>
      </c>
      <c r="F22" s="22">
        <v>130502457</v>
      </c>
      <c r="G22" s="22">
        <v>240394</v>
      </c>
      <c r="H22" s="22">
        <v>176895</v>
      </c>
      <c r="I22" s="22">
        <v>931222</v>
      </c>
      <c r="J22" s="22">
        <v>1348511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1348511</v>
      </c>
      <c r="X22" s="22">
        <v>35955864</v>
      </c>
      <c r="Y22" s="22">
        <v>-34607353</v>
      </c>
      <c r="Z22" s="23">
        <v>-96.249538044753976</v>
      </c>
      <c r="AA22" s="20">
        <v>130502457</v>
      </c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1581545224</v>
      </c>
      <c r="D25" s="20"/>
      <c r="E25" s="21">
        <v>1469215302</v>
      </c>
      <c r="F25" s="22">
        <v>1469215302</v>
      </c>
      <c r="G25" s="22">
        <v>560664531</v>
      </c>
      <c r="H25" s="22">
        <v>-47845</v>
      </c>
      <c r="I25" s="22">
        <v>81178091</v>
      </c>
      <c r="J25" s="22">
        <v>641794777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641794777</v>
      </c>
      <c r="X25" s="22">
        <v>434916302</v>
      </c>
      <c r="Y25" s="22">
        <v>206878475</v>
      </c>
      <c r="Z25" s="23">
        <v>47.567422524437816</v>
      </c>
      <c r="AA25" s="20">
        <v>1469215302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9330987577</v>
      </c>
      <c r="D32" s="29">
        <f t="shared" ref="D32:Y32" si="0">SUM(D6:D31)</f>
        <v>0</v>
      </c>
      <c r="E32" s="30">
        <f t="shared" si="0"/>
        <v>7715037544</v>
      </c>
      <c r="F32" s="31">
        <f t="shared" si="0"/>
        <v>7715037544</v>
      </c>
      <c r="G32" s="31">
        <f t="shared" si="0"/>
        <v>1014575921</v>
      </c>
      <c r="H32" s="31">
        <f t="shared" si="0"/>
        <v>315652610</v>
      </c>
      <c r="I32" s="31">
        <f t="shared" si="0"/>
        <v>415323093</v>
      </c>
      <c r="J32" s="31">
        <f t="shared" si="0"/>
        <v>1745551624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1745551624</v>
      </c>
      <c r="X32" s="31">
        <f t="shared" si="0"/>
        <v>2001159102</v>
      </c>
      <c r="Y32" s="31">
        <f t="shared" si="0"/>
        <v>-255607478</v>
      </c>
      <c r="Z32" s="32">
        <f>+IF(X32&lt;&gt;0,+(Y32/X32)*100,0)</f>
        <v>-12.772971311703332</v>
      </c>
      <c r="AA32" s="29">
        <f>SUM(AA6:AA31)</f>
        <v>7715037544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1258642705</v>
      </c>
      <c r="D34" s="20"/>
      <c r="E34" s="21">
        <v>1345303336</v>
      </c>
      <c r="F34" s="22">
        <v>1345306786</v>
      </c>
      <c r="G34" s="22">
        <v>111761069</v>
      </c>
      <c r="H34" s="22">
        <v>82139383</v>
      </c>
      <c r="I34" s="22">
        <v>83891389</v>
      </c>
      <c r="J34" s="22">
        <v>277791841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277791841</v>
      </c>
      <c r="X34" s="22">
        <v>317999244</v>
      </c>
      <c r="Y34" s="22">
        <v>-40207403</v>
      </c>
      <c r="Z34" s="23">
        <v>-12.643867480389357</v>
      </c>
      <c r="AA34" s="20">
        <v>1345306786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664214738</v>
      </c>
      <c r="D37" s="20"/>
      <c r="E37" s="21">
        <v>833783285</v>
      </c>
      <c r="F37" s="22">
        <v>833783285</v>
      </c>
      <c r="G37" s="22">
        <v>7386455</v>
      </c>
      <c r="H37" s="22">
        <v>110049298</v>
      </c>
      <c r="I37" s="22">
        <v>35428792</v>
      </c>
      <c r="J37" s="22">
        <v>152864545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152864545</v>
      </c>
      <c r="X37" s="22">
        <v>194078171</v>
      </c>
      <c r="Y37" s="22">
        <v>-41213626</v>
      </c>
      <c r="Z37" s="23">
        <v>-21.235580378588789</v>
      </c>
      <c r="AA37" s="20">
        <v>833783285</v>
      </c>
    </row>
    <row r="38" spans="1:27" x14ac:dyDescent="0.25">
      <c r="A38" s="19" t="s">
        <v>64</v>
      </c>
      <c r="B38" s="15" t="s">
        <v>32</v>
      </c>
      <c r="C38" s="20">
        <v>2689461275</v>
      </c>
      <c r="D38" s="20"/>
      <c r="E38" s="21">
        <v>1854428778</v>
      </c>
      <c r="F38" s="22">
        <v>1854428778</v>
      </c>
      <c r="G38" s="22">
        <v>15636704</v>
      </c>
      <c r="H38" s="22">
        <v>14685943</v>
      </c>
      <c r="I38" s="22">
        <v>19670745</v>
      </c>
      <c r="J38" s="22">
        <v>49993392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49993392</v>
      </c>
      <c r="X38" s="22">
        <v>474148717</v>
      </c>
      <c r="Y38" s="22">
        <v>-424155325</v>
      </c>
      <c r="Z38" s="23">
        <v>-89.456178998792907</v>
      </c>
      <c r="AA38" s="20">
        <v>1854428778</v>
      </c>
    </row>
    <row r="39" spans="1:27" x14ac:dyDescent="0.25">
      <c r="A39" s="19" t="s">
        <v>65</v>
      </c>
      <c r="B39" s="15" t="s">
        <v>32</v>
      </c>
      <c r="C39" s="20">
        <v>946099858</v>
      </c>
      <c r="D39" s="20"/>
      <c r="E39" s="21">
        <v>844907589</v>
      </c>
      <c r="F39" s="22">
        <v>844907589</v>
      </c>
      <c r="G39" s="22">
        <v>18313120</v>
      </c>
      <c r="H39" s="22">
        <v>17832108</v>
      </c>
      <c r="I39" s="22">
        <v>73758082</v>
      </c>
      <c r="J39" s="22">
        <v>109903310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109903310</v>
      </c>
      <c r="X39" s="22">
        <v>202180983</v>
      </c>
      <c r="Y39" s="22">
        <v>-92277673</v>
      </c>
      <c r="Z39" s="23">
        <v>-45.641123923113973</v>
      </c>
      <c r="AA39" s="20">
        <v>844907589</v>
      </c>
    </row>
    <row r="40" spans="1:27" x14ac:dyDescent="0.25">
      <c r="A40" s="19" t="s">
        <v>40</v>
      </c>
      <c r="B40" s="15" t="s">
        <v>32</v>
      </c>
      <c r="C40" s="20">
        <v>33137542</v>
      </c>
      <c r="D40" s="20"/>
      <c r="E40" s="21">
        <v>42543111</v>
      </c>
      <c r="F40" s="22">
        <v>42543111</v>
      </c>
      <c r="G40" s="22">
        <v>16303724</v>
      </c>
      <c r="H40" s="22">
        <v>-12171920</v>
      </c>
      <c r="I40" s="22">
        <v>3295360</v>
      </c>
      <c r="J40" s="22">
        <v>7427164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7427164</v>
      </c>
      <c r="X40" s="22">
        <v>10775405</v>
      </c>
      <c r="Y40" s="22">
        <v>-3348241</v>
      </c>
      <c r="Z40" s="23">
        <v>-31.07299447213353</v>
      </c>
      <c r="AA40" s="20">
        <v>42543111</v>
      </c>
    </row>
    <row r="41" spans="1:27" x14ac:dyDescent="0.25">
      <c r="A41" s="19" t="s">
        <v>66</v>
      </c>
      <c r="B41" s="15" t="s">
        <v>32</v>
      </c>
      <c r="C41" s="20">
        <v>511633946</v>
      </c>
      <c r="D41" s="20"/>
      <c r="E41" s="21">
        <v>580780180</v>
      </c>
      <c r="F41" s="22">
        <v>580780180</v>
      </c>
      <c r="G41" s="22">
        <v>4419101</v>
      </c>
      <c r="H41" s="22">
        <v>39333452</v>
      </c>
      <c r="I41" s="22">
        <v>57070462</v>
      </c>
      <c r="J41" s="22">
        <v>100823015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100823015</v>
      </c>
      <c r="X41" s="22">
        <v>132409889</v>
      </c>
      <c r="Y41" s="22">
        <v>-31586874</v>
      </c>
      <c r="Z41" s="23">
        <v>-23.855373823325234</v>
      </c>
      <c r="AA41" s="20">
        <v>580780180</v>
      </c>
    </row>
    <row r="42" spans="1:27" x14ac:dyDescent="0.25">
      <c r="A42" s="19" t="s">
        <v>67</v>
      </c>
      <c r="B42" s="15" t="s">
        <v>32</v>
      </c>
      <c r="C42" s="20">
        <v>3969635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79667</v>
      </c>
      <c r="X42" s="22">
        <v>287000</v>
      </c>
      <c r="Y42" s="22">
        <v>-207333</v>
      </c>
      <c r="Z42" s="23">
        <v>-72.24146341463414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>
        <v>569608328</v>
      </c>
      <c r="D43" s="20"/>
      <c r="E43" s="21">
        <v>475674842</v>
      </c>
      <c r="F43" s="22">
        <v>475674842</v>
      </c>
      <c r="G43" s="22">
        <v>61793</v>
      </c>
      <c r="H43" s="22">
        <v>2512123594</v>
      </c>
      <c r="I43" s="22">
        <v>56774888</v>
      </c>
      <c r="J43" s="22">
        <v>2568960275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2568960275</v>
      </c>
      <c r="X43" s="22">
        <v>10784456</v>
      </c>
      <c r="Y43" s="22">
        <v>2558175819</v>
      </c>
      <c r="Z43" s="23">
        <v>23720.95374119937</v>
      </c>
      <c r="AA43" s="20">
        <v>475674842</v>
      </c>
    </row>
    <row r="44" spans="1:27" x14ac:dyDescent="0.25">
      <c r="A44" s="19" t="s">
        <v>69</v>
      </c>
      <c r="B44" s="15" t="s">
        <v>32</v>
      </c>
      <c r="C44" s="20">
        <v>488493886</v>
      </c>
      <c r="D44" s="20"/>
      <c r="E44" s="21">
        <v>530234007</v>
      </c>
      <c r="F44" s="22">
        <v>530234017</v>
      </c>
      <c r="G44" s="22">
        <v>22178099</v>
      </c>
      <c r="H44" s="22">
        <v>34794465</v>
      </c>
      <c r="I44" s="22">
        <v>44468313</v>
      </c>
      <c r="J44" s="22">
        <v>101440877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101440877</v>
      </c>
      <c r="X44" s="22">
        <v>128787507</v>
      </c>
      <c r="Y44" s="22">
        <v>-27346630</v>
      </c>
      <c r="Z44" s="23">
        <v>-21.23391518091891</v>
      </c>
      <c r="AA44" s="20">
        <v>530234017</v>
      </c>
    </row>
    <row r="45" spans="1:27" x14ac:dyDescent="0.25">
      <c r="A45" s="19" t="s">
        <v>70</v>
      </c>
      <c r="B45" s="15" t="s">
        <v>32</v>
      </c>
      <c r="C45" s="20">
        <v>916959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106913519</v>
      </c>
      <c r="D46" s="20"/>
      <c r="E46" s="21">
        <v>331202205</v>
      </c>
      <c r="F46" s="22">
        <v>331202205</v>
      </c>
      <c r="G46" s="22">
        <v>7735285</v>
      </c>
      <c r="H46" s="22">
        <v>7203313</v>
      </c>
      <c r="I46" s="22">
        <v>-7689836</v>
      </c>
      <c r="J46" s="22">
        <v>7248762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7248762</v>
      </c>
      <c r="X46" s="22">
        <v>77206695</v>
      </c>
      <c r="Y46" s="22">
        <v>-69957933</v>
      </c>
      <c r="Z46" s="23">
        <v>-90.61122613783688</v>
      </c>
      <c r="AA46" s="20">
        <v>331202205</v>
      </c>
    </row>
    <row r="47" spans="1:27" x14ac:dyDescent="0.25">
      <c r="A47" s="37" t="s">
        <v>72</v>
      </c>
      <c r="B47" s="28" t="s">
        <v>32</v>
      </c>
      <c r="C47" s="29">
        <f>SUM(C34:C46)</f>
        <v>7273092391</v>
      </c>
      <c r="D47" s="29">
        <f t="shared" ref="D47:Y47" si="1">SUM(D34:D46)</f>
        <v>0</v>
      </c>
      <c r="E47" s="30">
        <f t="shared" si="1"/>
        <v>6839737333</v>
      </c>
      <c r="F47" s="31">
        <f t="shared" si="1"/>
        <v>6839740793</v>
      </c>
      <c r="G47" s="31">
        <f t="shared" si="1"/>
        <v>203827339</v>
      </c>
      <c r="H47" s="31">
        <f t="shared" si="1"/>
        <v>2806037314</v>
      </c>
      <c r="I47" s="31">
        <f t="shared" si="1"/>
        <v>366668195</v>
      </c>
      <c r="J47" s="31">
        <f t="shared" si="1"/>
        <v>3376532848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3376532848</v>
      </c>
      <c r="X47" s="31">
        <f t="shared" si="1"/>
        <v>1548658067</v>
      </c>
      <c r="Y47" s="31">
        <f t="shared" si="1"/>
        <v>1827874781</v>
      </c>
      <c r="Z47" s="32">
        <f>+IF(X47&lt;&gt;0,+(Y47/X47)*100,0)</f>
        <v>118.02959090516913</v>
      </c>
      <c r="AA47" s="29">
        <f>SUM(AA34:AA46)</f>
        <v>6839740793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2057895186</v>
      </c>
      <c r="D48" s="39">
        <f t="shared" si="2"/>
        <v>0</v>
      </c>
      <c r="E48" s="40">
        <f t="shared" si="2"/>
        <v>875300211</v>
      </c>
      <c r="F48" s="41">
        <f t="shared" si="2"/>
        <v>875296751</v>
      </c>
      <c r="G48" s="41">
        <f t="shared" si="2"/>
        <v>810748582</v>
      </c>
      <c r="H48" s="41">
        <f t="shared" si="2"/>
        <v>-2490384704</v>
      </c>
      <c r="I48" s="41">
        <f t="shared" si="2"/>
        <v>48654898</v>
      </c>
      <c r="J48" s="41">
        <f t="shared" si="2"/>
        <v>-1630981224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-1630981224</v>
      </c>
      <c r="X48" s="41">
        <f t="shared" si="2"/>
        <v>452501035</v>
      </c>
      <c r="Y48" s="41">
        <f t="shared" si="2"/>
        <v>-2083482259</v>
      </c>
      <c r="Z48" s="42">
        <f>+IF(X48&lt;&gt;0,+(Y48/X48)*100,0)</f>
        <v>-460.43701513301517</v>
      </c>
      <c r="AA48" s="39">
        <f>+AA32-AA47</f>
        <v>875296751</v>
      </c>
    </row>
    <row r="49" spans="1:27" x14ac:dyDescent="0.25">
      <c r="A49" s="43" t="s">
        <v>74</v>
      </c>
      <c r="B49" s="15" t="s">
        <v>32</v>
      </c>
      <c r="C49" s="20">
        <v>1816364194</v>
      </c>
      <c r="D49" s="20"/>
      <c r="E49" s="21">
        <v>2849103550</v>
      </c>
      <c r="F49" s="22">
        <v>2849103550</v>
      </c>
      <c r="G49" s="22">
        <v>1602629</v>
      </c>
      <c r="H49" s="22">
        <v>15792526</v>
      </c>
      <c r="I49" s="22">
        <v>81032431</v>
      </c>
      <c r="J49" s="22">
        <v>98427586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98427586</v>
      </c>
      <c r="X49" s="22">
        <v>713901360</v>
      </c>
      <c r="Y49" s="22">
        <v>-615473774</v>
      </c>
      <c r="Z49" s="23">
        <v>-86.212719079285677</v>
      </c>
      <c r="AA49" s="20">
        <v>2849103550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3874259380</v>
      </c>
      <c r="D51" s="48">
        <f t="shared" si="3"/>
        <v>0</v>
      </c>
      <c r="E51" s="49">
        <f t="shared" si="3"/>
        <v>3724403761</v>
      </c>
      <c r="F51" s="50">
        <f t="shared" si="3"/>
        <v>3724400301</v>
      </c>
      <c r="G51" s="50">
        <f t="shared" si="3"/>
        <v>812351211</v>
      </c>
      <c r="H51" s="50">
        <f t="shared" si="3"/>
        <v>-2474592178</v>
      </c>
      <c r="I51" s="50">
        <f t="shared" si="3"/>
        <v>129687329</v>
      </c>
      <c r="J51" s="50">
        <f t="shared" si="3"/>
        <v>-1532553638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-1532553638</v>
      </c>
      <c r="X51" s="50">
        <f t="shared" si="3"/>
        <v>1166402395</v>
      </c>
      <c r="Y51" s="50">
        <f t="shared" si="3"/>
        <v>-2698956033</v>
      </c>
      <c r="Z51" s="51">
        <f>+IF(X51&lt;&gt;0,+(Y51/X51)*100,0)</f>
        <v>-231.39150301556094</v>
      </c>
      <c r="AA51" s="48">
        <f>SUM(AA48:AA50)</f>
        <v>3724400301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3874259380</v>
      </c>
      <c r="D53" s="54">
        <f>+D51-D52</f>
        <v>0</v>
      </c>
      <c r="E53" s="55">
        <f t="shared" si="4"/>
        <v>3724403761</v>
      </c>
      <c r="F53" s="56">
        <f t="shared" si="4"/>
        <v>3724400301</v>
      </c>
      <c r="G53" s="56">
        <f t="shared" si="4"/>
        <v>812351211</v>
      </c>
      <c r="H53" s="56">
        <f t="shared" si="4"/>
        <v>-2474592178</v>
      </c>
      <c r="I53" s="56">
        <f t="shared" si="4"/>
        <v>129687329</v>
      </c>
      <c r="J53" s="56">
        <f t="shared" si="4"/>
        <v>-1532553638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-1532553638</v>
      </c>
      <c r="X53" s="56">
        <f t="shared" si="4"/>
        <v>1166402395</v>
      </c>
      <c r="Y53" s="56">
        <f t="shared" si="4"/>
        <v>-2698956033</v>
      </c>
      <c r="Z53" s="57">
        <f>+IF(X53&lt;&gt;0,+(Y53/X53)*100,0)</f>
        <v>-231.39150301556094</v>
      </c>
      <c r="AA53" s="54">
        <f>+AA51-AA52</f>
        <v>3724400301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3874259380</v>
      </c>
      <c r="D56" s="48">
        <f>SUM(D53:D55)</f>
        <v>0</v>
      </c>
      <c r="E56" s="49">
        <f t="shared" si="5"/>
        <v>3724403761</v>
      </c>
      <c r="F56" s="50">
        <f t="shared" si="5"/>
        <v>3724400301</v>
      </c>
      <c r="G56" s="50">
        <f t="shared" si="5"/>
        <v>812351211</v>
      </c>
      <c r="H56" s="50">
        <f t="shared" si="5"/>
        <v>-2474592178</v>
      </c>
      <c r="I56" s="50">
        <f t="shared" si="5"/>
        <v>129687329</v>
      </c>
      <c r="J56" s="50">
        <f t="shared" si="5"/>
        <v>-1532553638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-1532553638</v>
      </c>
      <c r="X56" s="50">
        <f t="shared" si="5"/>
        <v>1166402395</v>
      </c>
      <c r="Y56" s="50">
        <f t="shared" si="5"/>
        <v>-2698956033</v>
      </c>
      <c r="Z56" s="51">
        <f>+IF(X56&lt;&gt;0,+(Y56/X56)*100,0)</f>
        <v>-231.39150301556094</v>
      </c>
      <c r="AA56" s="48">
        <f>SUM(AA53:AA55)</f>
        <v>3724400301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3874259380</v>
      </c>
      <c r="D59" s="65">
        <f>SUM(D56:D58)</f>
        <v>0</v>
      </c>
      <c r="E59" s="66">
        <f t="shared" si="6"/>
        <v>3724403761</v>
      </c>
      <c r="F59" s="67">
        <f t="shared" si="6"/>
        <v>3724400301</v>
      </c>
      <c r="G59" s="67">
        <f t="shared" si="6"/>
        <v>812351211</v>
      </c>
      <c r="H59" s="67">
        <f t="shared" si="6"/>
        <v>-2474592178</v>
      </c>
      <c r="I59" s="67">
        <f t="shared" si="6"/>
        <v>129687329</v>
      </c>
      <c r="J59" s="67">
        <f t="shared" si="6"/>
        <v>-1532553638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-1532553638</v>
      </c>
      <c r="X59" s="67">
        <f t="shared" si="6"/>
        <v>1166402395</v>
      </c>
      <c r="Y59" s="67">
        <f t="shared" si="6"/>
        <v>-2698956033</v>
      </c>
      <c r="Z59" s="68">
        <f>+IF(X59&lt;&gt;0,+(Y59/X59)*100,0)</f>
        <v>-231.39150301556094</v>
      </c>
      <c r="AA59" s="65">
        <f>SUM(AA56:AA58)</f>
        <v>3724400301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7A08C0-8556-4E6C-A292-20A0975E254D}"/>
</file>

<file path=customXml/itemProps2.xml><?xml version="1.0" encoding="utf-8"?>
<ds:datastoreItem xmlns:ds="http://schemas.openxmlformats.org/officeDocument/2006/customXml" ds:itemID="{EF50250B-9E16-4CAC-9EDE-545B22D8783C}"/>
</file>

<file path=customXml/itemProps3.xml><?xml version="1.0" encoding="utf-8"?>
<ds:datastoreItem xmlns:ds="http://schemas.openxmlformats.org/officeDocument/2006/customXml" ds:itemID="{705255FC-F4CD-40FA-BAE0-319FE2ED4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2023-11-08T13:39:52Z</dcterms:created>
  <dcterms:modified xsi:type="dcterms:W3CDTF">2023-11-08T13:44:03Z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